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810" yWindow="270" windowWidth="12390" windowHeight="11490"/>
  </bookViews>
  <sheets>
    <sheet name="КСС" sheetId="1" r:id="rId1"/>
  </sheets>
  <calcPr calcId="145621"/>
</workbook>
</file>

<file path=xl/calcChain.xml><?xml version="1.0" encoding="utf-8"?>
<calcChain xmlns="http://schemas.openxmlformats.org/spreadsheetml/2006/main">
  <c r="D93" i="1" l="1"/>
  <c r="D10" i="1"/>
  <c r="D8" i="1"/>
  <c r="D85" i="1" l="1"/>
  <c r="D195" i="1" l="1"/>
  <c r="D193" i="1"/>
  <c r="D192" i="1"/>
  <c r="D196" i="1" l="1"/>
  <c r="D108" i="1" l="1"/>
  <c r="D107" i="1"/>
  <c r="D106" i="1"/>
  <c r="D104" i="1"/>
  <c r="D102" i="1"/>
  <c r="D101" i="1"/>
  <c r="D91" i="1"/>
  <c r="D90" i="1"/>
  <c r="D88" i="1"/>
  <c r="D84" i="1"/>
  <c r="D95" i="1" l="1"/>
  <c r="D97" i="1" l="1"/>
</calcChain>
</file>

<file path=xl/sharedStrings.xml><?xml version="1.0" encoding="utf-8"?>
<sst xmlns="http://schemas.openxmlformats.org/spreadsheetml/2006/main" count="486" uniqueCount="284">
  <si>
    <t>№</t>
  </si>
  <si>
    <t>Вид СМР</t>
  </si>
  <si>
    <t>ед.мярка</t>
  </si>
  <si>
    <t>м2</t>
  </si>
  <si>
    <t>бр</t>
  </si>
  <si>
    <t>м3</t>
  </si>
  <si>
    <t>м</t>
  </si>
  <si>
    <t>к-во</t>
  </si>
  <si>
    <t>ИЗГРАЖДАНЕ НА АЛЕИ И ПЛОЩАДКИ</t>
  </si>
  <si>
    <t>ОБЗАВЕЖДАНЕ И ОБОРУДВАНЕ</t>
  </si>
  <si>
    <t>Доставка и разстилане на хумусна почва</t>
  </si>
  <si>
    <t>Засаждане на декоративни храсти в дупки 40/40/40 в средни почви</t>
  </si>
  <si>
    <t>Затревяване, всички етапи, по норма 40гр/м2 тревна смеска и 30гр/м2 амониев нитрат</t>
  </si>
  <si>
    <t>Засаждане сред.шир.дървета 3,00-3,50м диам.4-6см дупки 90/90/90 средни почви</t>
  </si>
  <si>
    <t>Засаждане дребн.шир.дървета до 3,00м дупки 60/60/60 средни почви</t>
  </si>
  <si>
    <t>Засаждане едр.игл.дървета над 2,00м.  дупки 120/120/120 екз. видове- ср.почви</t>
  </si>
  <si>
    <t>ДОСТАВКА НА РАСТИТЕЛНОСТ</t>
  </si>
  <si>
    <t>Иглолистни дървета</t>
  </si>
  <si>
    <t>Широколистни дървета</t>
  </si>
  <si>
    <t>Широколистни храсти</t>
  </si>
  <si>
    <t>кг</t>
  </si>
  <si>
    <t>Засаждане на перенни цветя в дупки 20/20/20</t>
  </si>
  <si>
    <t>Иглолистни храсти</t>
  </si>
  <si>
    <t>Перенни цветя</t>
  </si>
  <si>
    <t>Bergenia cordifolia</t>
  </si>
  <si>
    <t>Coreopsis grandiflora</t>
  </si>
  <si>
    <t>Echinacea purpurea</t>
  </si>
  <si>
    <t>Hemerocalis flava</t>
  </si>
  <si>
    <t>Hosta x 'Blue Cadet'</t>
  </si>
  <si>
    <t>Leucanthemum maximum</t>
  </si>
  <si>
    <t>Paeonia lactiflora</t>
  </si>
  <si>
    <t>Провеждане на санитарни и оформящи резитби на дървета</t>
  </si>
  <si>
    <t>ЗЕЛЕНО СТРОИТЕЛСТВО</t>
  </si>
  <si>
    <t>ед.цена</t>
  </si>
  <si>
    <t>общо</t>
  </si>
  <si>
    <t>КОЛИЧЕСТВЕНО-СТОЙНОСТНА  СМЕТКА</t>
  </si>
  <si>
    <t>ЧАСТ "ПАРКОУСТРОЙСТВО И БЛАГОУСТРОЙСТВО"</t>
  </si>
  <si>
    <t>II</t>
  </si>
  <si>
    <t>I</t>
  </si>
  <si>
    <t>III</t>
  </si>
  <si>
    <t>IV</t>
  </si>
  <si>
    <t>ЧАСТ: ПЪТНА ,ОД и  ВОБД</t>
  </si>
  <si>
    <t>ПОДГОТОВКА НА СТРОИТЕЛНАТА ПЛОЩАДКА</t>
  </si>
  <si>
    <t>Настилка-унипавета -сив -20/10/8 см -за паркоместа</t>
  </si>
  <si>
    <t>Доставка и полагане на пласт настилка от трошен камък (0мм&lt;D&lt;63 мм),с дебелина 30 см, уплътнен на пластове от по 15см, вкл. всички допълнителни работи, съгласно детайл - за средно 626кв.м- нето обем</t>
  </si>
  <si>
    <t>т</t>
  </si>
  <si>
    <t>НОВО СТРОИТЕЛСТВО-НАСТИЛКИ</t>
  </si>
  <si>
    <t>ПЪТНИ ЗНАЦИ И МАРКИРОВКА</t>
  </si>
  <si>
    <t>Постоянни</t>
  </si>
  <si>
    <t>Доставка и монтаж на пътни рефлектиращи знаци - ІI-ри типоразмер - за улица, съгласно схемата</t>
  </si>
  <si>
    <t>бр.</t>
  </si>
  <si>
    <t>Доставка и монтаж на стълбове за пътни знаци с h=3.60м, ф60 и скоби за тях, съгласно детайл</t>
  </si>
  <si>
    <t xml:space="preserve">Доставка  и полагане  на бяла маркировъчна боя с добавка от перли за  пътна маркировка </t>
  </si>
  <si>
    <t xml:space="preserve">Доставка  и полагане  на жълта маркировъчна боя с добавка от перли за  пътна маркировка </t>
  </si>
  <si>
    <t>Временни</t>
  </si>
  <si>
    <t>Доставка и монтаж на пътни знаци за временна 
организация на движението ,вкл.стълбове или стойки</t>
  </si>
  <si>
    <t>Доставка  и  монтаж  на пътни ограничителни табели,вкл стойки</t>
  </si>
  <si>
    <t>Лампи за жълти мигащи светлини</t>
  </si>
  <si>
    <t>Елементи към настилката</t>
  </si>
  <si>
    <t>Асфалтобетонова настилка-реконструкция-улица-леко движение</t>
  </si>
  <si>
    <t>ЧАСТ "ВОДОСНАБДЯВАНЕ И КАНАЛИЗАЦИЯ"</t>
  </si>
  <si>
    <t>ПЛОЩАДКОВ ВОДОПРОВОД</t>
  </si>
  <si>
    <t>м'</t>
  </si>
  <si>
    <t>Извозване на излишната земя на депо</t>
  </si>
  <si>
    <t>Доставка и полагане на пясъчна подложка 0,10м</t>
  </si>
  <si>
    <t>м³</t>
  </si>
  <si>
    <t>Доставка и полагане на HDPE тръби Ф90</t>
  </si>
  <si>
    <t>мл</t>
  </si>
  <si>
    <t>Доставка и монтаж ПХ 80 надземен</t>
  </si>
  <si>
    <t>Доставка и монтаж Тапа ПЕ Ф90</t>
  </si>
  <si>
    <t>Доставка и монтаж Гарнитура за фланец Ф80</t>
  </si>
  <si>
    <t>Доставка и монтаж Болт М16 комплект с гайки</t>
  </si>
  <si>
    <t>Доставка и монтаж Бетонов блок</t>
  </si>
  <si>
    <t>Доставка и монтаж на коляно заваряемо ф 90</t>
  </si>
  <si>
    <t>Доставка и монтаж Универсална водовземна фланцова скоба 300/80</t>
  </si>
  <si>
    <t>Доставка и монтаж СКФ80 -комплект с шиш и охран.гарнитура</t>
  </si>
  <si>
    <t xml:space="preserve">Доставка и монтаж Фланцов накрайник ф90/80 </t>
  </si>
  <si>
    <t>Доставка и монтаж Свободен фланец ф80</t>
  </si>
  <si>
    <t xml:space="preserve">Доставка и монтаж Водомерна шахта - строителна част </t>
  </si>
  <si>
    <t>Доставка и монтаж Fпарче Ф80 /1м</t>
  </si>
  <si>
    <t>Доставка и монтаж СКФ80с РЧК</t>
  </si>
  <si>
    <t>Доставка и монтаж Водомер Ф 80 - комбиниран</t>
  </si>
  <si>
    <t>Доставка и монтаж Водовземна скоба Ф90/1"</t>
  </si>
  <si>
    <t>Доставка и монтаж СК Ф1"</t>
  </si>
  <si>
    <t>Доставка и монтаж Тройник Ф90/90/40 заваряем</t>
  </si>
  <si>
    <t>Доставка и монтаж СК Ф40" за поливане</t>
  </si>
  <si>
    <t>Доставка и монтаж на пета - коляно за ПХ</t>
  </si>
  <si>
    <t>Доставка и монтаж на фл.накрайник ф80 заваряем</t>
  </si>
  <si>
    <t>ПЛОЩАДКОВА КАНАЛИЗАЦИЯ</t>
  </si>
  <si>
    <t>Доставка и монтаж на каломаслоуловител</t>
  </si>
  <si>
    <t xml:space="preserve">Доставка и монтаж на линеен отводнител </t>
  </si>
  <si>
    <t>Доставка и монтаж на дъждоприемни шахти</t>
  </si>
  <si>
    <t>Доставка и монтаж на РШ шахти - стоманобетонови до 3 м</t>
  </si>
  <si>
    <t>Реконструкция на 4 бр РШ</t>
  </si>
  <si>
    <t>Част: Конструкции</t>
  </si>
  <si>
    <t>Ръчен изкоп</t>
  </si>
  <si>
    <t>Механизиран изкоп</t>
  </si>
  <si>
    <t>Обратен насип</t>
  </si>
  <si>
    <t>Извозване излишна земна маса</t>
  </si>
  <si>
    <t>ИЗКОП,НАСИП</t>
  </si>
  <si>
    <t>ПОДЛОЖЕН БЕТОН</t>
  </si>
  <si>
    <t>V</t>
  </si>
  <si>
    <t>Доставка и монтаж на армировка АI</t>
  </si>
  <si>
    <t>Доставка и монтаж на армировк AIII</t>
  </si>
  <si>
    <t>Доставка и полагане на бетон В20 за фундаменти</t>
  </si>
  <si>
    <t>Доставка и полагане на бетон В20 за рандбалки</t>
  </si>
  <si>
    <t>Доставка и полагане на бетон В20 за плоча, греди и настилка</t>
  </si>
  <si>
    <t>Доставка и полагане на бетон В20 за колони</t>
  </si>
  <si>
    <t>Доставка и полагане на подложен бетон В10</t>
  </si>
  <si>
    <t>КОФРАЖНИ РАБОТИ</t>
  </si>
  <si>
    <t>БЕТОН В20</t>
  </si>
  <si>
    <t>АРМИРОВКА</t>
  </si>
  <si>
    <t>ЧАСТ "ЕЛЕКТРИЧЕСКА"</t>
  </si>
  <si>
    <t>Присъединяване към ГРТ, доставка и монтаж на автоматичен предпазител 25А/1р</t>
  </si>
  <si>
    <t xml:space="preserve">Доставка и монтаж на ел. табло Тдвор по схема </t>
  </si>
  <si>
    <t xml:space="preserve">Направа на кабелна шахта 90/60см с изкоп и  доставка на материали в т.ч. / рамка, 1бр. Капаци, 150бр. Бетонни тухли - плътни, чакъл/ </t>
  </si>
  <si>
    <t>Трасиране на кабелна линия</t>
  </si>
  <si>
    <t>Доставка на пясък и Направа на пясъчна подложка на изкоп</t>
  </si>
  <si>
    <t>Доставка и полагане на гъвкави дебелостенни HDPE тръби Ф42мм</t>
  </si>
  <si>
    <t>Доставка и полагане на гъвкави дебелостенни HDPE тръби Ф23мм</t>
  </si>
  <si>
    <t>Полагане на сигнална ПВХ лента</t>
  </si>
  <si>
    <t>Доставка и изтегляне в тръба на кабел СВТ 3х6мм2</t>
  </si>
  <si>
    <t>Доставка и изтегляне в тръба на кабел СВТ 3х2,5мм2</t>
  </si>
  <si>
    <t>Доставка и изтегляне в тръба на кабел СВТ 8х1,5мм3</t>
  </si>
  <si>
    <t>Удължаване на кабел СВТ 3х2,5мм2, доставка и монтаж на кабелна муфа за кабел СВТ 3х2,5мм2</t>
  </si>
  <si>
    <t>Удължаване на кабел СВТ 8х1,5мм2, доставка и монтаж на кабелна муфа за кабел СВТ 8х1,5мм2</t>
  </si>
  <si>
    <t>Доставка, монтаж на табло управлвние бариера</t>
  </si>
  <si>
    <t>Удължаване на зазмление с 2м жел. поцинкована шина и направа на електродъгова заварка с дължина на заваръчния шев 10см</t>
  </si>
  <si>
    <t>Доставка, монтаж  на захранващ блок по техническа спецификация</t>
  </si>
  <si>
    <t>Доставка и полагане на гъвкави дебелостенни HDPE тръби Ф70мм</t>
  </si>
  <si>
    <t>Доставка, монтаж  на DVR  по техническа спецификация</t>
  </si>
  <si>
    <t>Доставка и изтегляне в тръба на кабел ШВПЛ 2х0.75мм3</t>
  </si>
  <si>
    <t>Доставка и изтегляне в тръба на меден коаксиален кабел RCoax59 75Ома</t>
  </si>
  <si>
    <t>Доставка и монтаж на алуминиева разпределителна кутия 30/30/10см IP65 със щуцери</t>
  </si>
  <si>
    <t xml:space="preserve"> Направа на кабелна шахта 180/90см с изкоп и  доставка на материали в т.ч. / рамка, 3бр. Капаци, 320бр. Бетонни тухли - плътни, чакъл/</t>
  </si>
  <si>
    <t xml:space="preserve"> Направа на кабелна шахта 180/90см устойчива на автомобили с изкоп и  доставка на материали в т.ч. / рамка, 3бр. стоманени капаци, 320бр. Бетонни тухли - плътни, чакъл/</t>
  </si>
  <si>
    <t xml:space="preserve"> Направа на кабелна шахта 120/90см с изкоп и  доставка на материали в т.ч. / рамка, 2бр. Капаци, 250бр. Бетонни тухли - плътни, чакъл/</t>
  </si>
  <si>
    <t>СИЛНОТОКОВИ ИНСТАЛАЦИИ И ИЗКОПНИ РАБОТИ</t>
  </si>
  <si>
    <t>ЗАЗЕМИТЕЛНА ИНСАТАЛАЦИЯ</t>
  </si>
  <si>
    <t>СЛАБОТОКОВИ ИНСТАЛАЦИИ</t>
  </si>
  <si>
    <t>РЕМОНТ НА СЪЩЕСТВУВАЩИ ШАХТИ</t>
  </si>
  <si>
    <t>Непредвидени разходи 10%:</t>
  </si>
  <si>
    <t>Общо без ДДС:</t>
  </si>
  <si>
    <t>Всичко без ДДС:</t>
  </si>
  <si>
    <t>ДДС:</t>
  </si>
  <si>
    <t>Всичко с ДДС:</t>
  </si>
  <si>
    <t>Доставка, монтаж  на камера по техническа спецификация с всички необходими елементи за прихващане</t>
  </si>
  <si>
    <t>ДРЕНАЖНА КАНАЛИЗАЦИЯ</t>
  </si>
  <si>
    <t>Изкоп за площадкова канализация с ширина 1.00м и дълбочина до 2,00</t>
  </si>
  <si>
    <t>Доставка и полагане на пясък за пясъчна възглавница  10 см</t>
  </si>
  <si>
    <t>Обратно засипване с дренажен чакъл</t>
  </si>
  <si>
    <t>Обратно засипване с обратен насип</t>
  </si>
  <si>
    <t>Доставка и монтаж на нова РШ400</t>
  </si>
  <si>
    <t>Доставка и монтаж на РО 200</t>
  </si>
  <si>
    <t>A</t>
  </si>
  <si>
    <t>B</t>
  </si>
  <si>
    <t>C</t>
  </si>
  <si>
    <t>D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</si>
  <si>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</si>
  <si>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</si>
  <si>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r>
      <t>м</t>
    </r>
    <r>
      <rPr>
        <sz val="12"/>
        <rFont val="Times New Roman"/>
        <family val="1"/>
        <charset val="204"/>
      </rPr>
      <t>'</t>
    </r>
  </si>
  <si>
    <r>
      <t>м</t>
    </r>
    <r>
      <rPr>
        <sz val="12"/>
        <rFont val="Times New Roman"/>
        <family val="1"/>
        <charset val="204"/>
      </rPr>
      <t>²</t>
    </r>
  </si>
  <si>
    <r>
      <t>м</t>
    </r>
    <r>
      <rPr>
        <i/>
        <vertAlign val="superscript"/>
        <sz val="11"/>
        <rFont val="Times New Roman"/>
        <family val="1"/>
        <charset val="204"/>
      </rPr>
      <t>3</t>
    </r>
  </si>
  <si>
    <r>
      <t>м</t>
    </r>
    <r>
      <rPr>
        <i/>
        <vertAlign val="superscript"/>
        <sz val="11"/>
        <rFont val="Times New Roman"/>
        <family val="1"/>
        <charset val="204"/>
      </rPr>
      <t>2</t>
    </r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</si>
  <si>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</si>
  <si>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r>
      <t>м</t>
    </r>
    <r>
      <rPr>
        <vertAlign val="superscript"/>
        <sz val="11"/>
        <rFont val="Times New Roman"/>
        <family val="1"/>
        <charset val="204"/>
      </rPr>
      <t>4</t>
    </r>
    <r>
      <rPr>
        <sz val="11"/>
        <color theme="1"/>
        <rFont val="Constantia"/>
        <family val="2"/>
        <charset val="204"/>
        <scheme val="minor"/>
      </rPr>
      <t/>
    </r>
  </si>
  <si>
    <r>
      <t>м</t>
    </r>
    <r>
      <rPr>
        <vertAlign val="superscript"/>
        <sz val="11"/>
        <rFont val="Times New Roman"/>
        <family val="1"/>
        <charset val="204"/>
      </rPr>
      <t>2</t>
    </r>
  </si>
  <si>
    <t>Доставка и монтаж Филтър Ø80 -фланцов</t>
  </si>
  <si>
    <t>Доставка и монтаж Oбратна клапа Ø80 -фланцова</t>
  </si>
  <si>
    <t>E</t>
  </si>
  <si>
    <t>VI</t>
  </si>
  <si>
    <t>Доставка, монтаж и свързване на осветително тяло с МХЛ 35W IP65, комплект със стълб с височина 4.0м над земята и обща височина 5.2м, с включена разклонителна кутия IP44, окабеляване и монтаж към земя,вкл.направа на фундамент и анкерно устройство</t>
  </si>
  <si>
    <t>ВРЕМЕННО СТРОИТЕЛСТВО</t>
  </si>
  <si>
    <t>Образец № 4.1.</t>
  </si>
  <si>
    <t xml:space="preserve">Abies concolor с размер 250-300 </t>
  </si>
  <si>
    <t>Cedrus atlantica с размер 250-300</t>
  </si>
  <si>
    <t>Larix europea с размер 350-400</t>
  </si>
  <si>
    <t>Acer palmatum "Sango Kaku" с размер 200-250 8/10</t>
  </si>
  <si>
    <t>Acer platanoides 'Crimson King' с размер 6/8 200-250</t>
  </si>
  <si>
    <t>Catalpa bignonioides с размер 200-250 8/10</t>
  </si>
  <si>
    <t>Ginkgo biloba с размер 10/12, 300-350</t>
  </si>
  <si>
    <t>Magnolia × soulangiana с размер 6/8 200-250</t>
  </si>
  <si>
    <t>Prunus serrulata "Kanzan" с размер 6/8 200-250</t>
  </si>
  <si>
    <t>Tilia tomentosa с размер 10/12, 300-350</t>
  </si>
  <si>
    <t>Juniperus sabina 'Tamaricifolia'  с размер 20-30</t>
  </si>
  <si>
    <t>Berberis thunbergii "Atropurpurea" с размер 40-60</t>
  </si>
  <si>
    <t>Cornus alba "Sibirica с размер 40-60</t>
  </si>
  <si>
    <t>Cotoneaster dammeri с размер 20-30</t>
  </si>
  <si>
    <t>Euonymus alatus с размер 40-60</t>
  </si>
  <si>
    <t>Euonymus fortunei 'Coloratus' с размер 20-30</t>
  </si>
  <si>
    <t xml:space="preserve">	Cornus sanguinea 'Midwinterfire' с размер 40-60</t>
  </si>
  <si>
    <t xml:space="preserve">	Forsythia intermedia 'Spectabilis' с размер 40-60</t>
  </si>
  <si>
    <t>Hydrangea hortensis с размер 30-40</t>
  </si>
  <si>
    <t>Hypericum calycinum с размер 10-20</t>
  </si>
  <si>
    <t>Kerria japonica "Pleniflora" с размер 40-60</t>
  </si>
  <si>
    <t>Laurocerasus officinalis с размер 60-80</t>
  </si>
  <si>
    <t>Lonicera nitida с размер 30-40</t>
  </si>
  <si>
    <t>Physocarpus opulifolius 'Diablo' с размер 40-60</t>
  </si>
  <si>
    <t>Physocarpus opulifolius 'Gold' с размер 40-60</t>
  </si>
  <si>
    <t>Potentilla fruticosa 'Abbotswood' с размер 20-30</t>
  </si>
  <si>
    <t>Spiraea japonica 'Gold Flame'  с размер 20-40</t>
  </si>
  <si>
    <t>Spiraea x vanhouttei  с размер 40-60</t>
  </si>
  <si>
    <t>Viburnum opulus 'Park Harvest'  с размер 40-60</t>
  </si>
  <si>
    <t>Viburnum rhytidophyllum с размер 60-80</t>
  </si>
  <si>
    <t>Weigela florida 'Foliis Purpureis' с размер 40-60</t>
  </si>
  <si>
    <t>Разбиване на съществуваща  асфалтобетонова настилка с площ от 1653 м2,със hср.=12см</t>
  </si>
  <si>
    <t>Разваляне на съществуващ тротоар от  тротоарни плочи с площ от 328 м2</t>
  </si>
  <si>
    <t>Разкъртване на бетонови стъпала - под пасарелка</t>
  </si>
  <si>
    <t xml:space="preserve">Разкъртване на бетонова настилка около сграда </t>
  </si>
  <si>
    <t>Демонтаж на съществуващи бетонови бордюри</t>
  </si>
  <si>
    <t>Разкъртване на бетонова основа на съществуващи бетонови бордюри</t>
  </si>
  <si>
    <t>Доставка, монтаж  на стълб с височина 5м над земята и обща височина 6.2м, вкл.направа на фундамент и анкерно устройсво</t>
  </si>
  <si>
    <t>Доставка и полагане на геотекстил</t>
  </si>
  <si>
    <t>Натоварване,превоз, разтоварване и депониране на тротоарни плочи на лицензирана площадка с включени всички такси и разходи</t>
  </si>
  <si>
    <t>Доставка и монтаж на дренажна тръба РVC Ø160 с включително фасонни части</t>
  </si>
  <si>
    <t>Доставка и монтаж на PVC тръба ф160 с включени фасонни части</t>
  </si>
  <si>
    <t>Доставка и монтаж на PVC тръба ф200 с включени фасонни части</t>
  </si>
  <si>
    <t xml:space="preserve">                             ПОДПИС и ПЕЧАТ:</t>
  </si>
  <si>
    <t xml:space="preserve">Дата </t>
  </si>
  <si>
    <t>Име и фамилия</t>
  </si>
  <si>
    <t>Подпис на упълномощеното лице</t>
  </si>
  <si>
    <t xml:space="preserve">Длъжност </t>
  </si>
  <si>
    <t>Наименование на участника</t>
  </si>
  <si>
    <t>Доставка  и монтаж на бетонни бордюри 18х35х50см., съгл. детайла, вкл. всички спомагателни работи, материали и консумативи</t>
  </si>
  <si>
    <t>Обратно засипване с баластра в улица, вкл уплътняване на пластове 20см.</t>
  </si>
  <si>
    <t>Обратно засипване с изкопаната земя, вкл уплътняване на пластове 20см.</t>
  </si>
  <si>
    <t>Обратно засипване с баластра в улица вкл уплътняване на пластове 20см.</t>
  </si>
  <si>
    <t>Обратно засипване с изкопаната земя вкл уплътняване на пластове 20см.</t>
  </si>
  <si>
    <t xml:space="preserve">Обратен насип  с трамбоване на пластове 20см.  </t>
  </si>
  <si>
    <t>Доставка на необходимите материали и укрепване на кабелна шахта 180/90 с 15см със земновлажен бетон В10 около шахтата</t>
  </si>
  <si>
    <t>Доставка на необходимите материали и укрепване на двойна шахта 120/90 с 15см със земновлажен бетон В10 около шахтата</t>
  </si>
  <si>
    <t xml:space="preserve">Доставка и засипване с пясък </t>
  </si>
  <si>
    <r>
      <rPr>
        <b/>
        <sz val="12"/>
        <rFont val="Times New Roman"/>
        <family val="1"/>
        <charset val="204"/>
      </rPr>
      <t>ОБЕКТ:</t>
    </r>
    <r>
      <rPr>
        <sz val="12"/>
        <rFont val="Times New Roman"/>
        <family val="1"/>
        <charset val="204"/>
      </rPr>
      <t>Ремонт на вътрешен двор със зона за паркиране на Предклиничен университетски център към Медицински факултет при Медицински университет – София</t>
    </r>
  </si>
  <si>
    <t>Натоварване,превоз и депониране на асфалтобетонова настилка на лицензирана площадка с включени всички такси и разходи</t>
  </si>
  <si>
    <t>Транспорт и депониране на земни маси на лицензирана площадка с включени всички такси и разходи</t>
  </si>
  <si>
    <t>Доставка, полагане и трамбоване на основа от трошен камък</t>
  </si>
  <si>
    <t>Доставка и полагане на бет.ивица 10/25/50см.на земновлажен бетон В 15, вкл фугиране</t>
  </si>
  <si>
    <t xml:space="preserve">Доставка и полагане на настилка от бетонови павета 10/20/6см, на  8см земновлажен разтвор влкючено фугиране на цименто-пясъчен разтвор </t>
  </si>
  <si>
    <t>Доставка и направа на зидария от бет. ивици 10/25/50, вкл. всички материали и консувативи</t>
  </si>
  <si>
    <t>Доставка на необходимите материали и монтаж на плочи термолющен гранит d=2см 25/50см на циментово лепило</t>
  </si>
  <si>
    <t>Доставка на необходимите материали и монтаж на термолющен гранит d=2см по стълби - стъпка 35/50 и чело 13/50 на циментово лепило</t>
  </si>
  <si>
    <t>Доставка на необходимите материали и консумативи н направа на кофраж за стълби</t>
  </si>
  <si>
    <t>Доставка и монтаж на армировка по спецификация</t>
  </si>
  <si>
    <t>Доставка и полагане на бетон за конструкции В20</t>
  </si>
  <si>
    <t xml:space="preserve">Декофриране стълби </t>
  </si>
  <si>
    <t>Доставка на необходимите материали и консумативи и направа облицовка с бетонови павета 10/20/6 по стълби</t>
  </si>
  <si>
    <t>Доставка и монтаж на пейки по спецификация, вкл.бетонови фундаменти</t>
  </si>
  <si>
    <t xml:space="preserve">Доставка и монтаж на кoшчета за отпадъци по спецификация, вкл. бетонови фундаменти </t>
  </si>
  <si>
    <t>Доставка и монтаж на метален парапет по детайл, вкл. всички спомагателни работи, материали и консумативи</t>
  </si>
  <si>
    <t>Доставка и монтаж на метален парапет при стълби по детайл, вкл. всички спомагателни работи, материали и консумативи</t>
  </si>
  <si>
    <t>Доставка и монтаж на автоматична паркинг бариера до 4м. по спесификация,  вкл. всички спомагателни работи, материали и консумативи</t>
  </si>
  <si>
    <t>Доставка и монтаж на автоматична паркинг бариера до 5м. по спесификация,  вкл. всички спомагателни работи, материали и консумативи</t>
  </si>
  <si>
    <t>Разваляне на основа от трошен камък под настилка от тротоарни плочи с площ от 328 м2,със hср.=20см</t>
  </si>
  <si>
    <r>
      <t>Машинен изкоп на земни почви на транспорт за направа на земно легло на площадката за настилките предварителните работи - нето обем</t>
    </r>
    <r>
      <rPr>
        <sz val="9"/>
        <rFont val="Times New Roman"/>
        <family val="1"/>
        <charset val="204"/>
      </rPr>
      <t>(от общото количество предварителни работи са извадени кубичните метри за разрушаване на асфалтова и тротоарна настилка)</t>
    </r>
  </si>
  <si>
    <t>Машинен изкоп на земни почви на транспорт за направа на земно легло на площадката за настилките след предварителните работи по картограма - нето обем</t>
  </si>
  <si>
    <t>Транспортиране и депониране на земни маси на лицензирана площадка с включени всички такси и разходи</t>
  </si>
  <si>
    <t>Натоварване,превоз и депониране бетонови отпадъци на лицензирана площадка с включени всички такси и разходи</t>
  </si>
  <si>
    <t>Натоварване,превоз и депониране трошен камък от тротоарни плочи на лицензирана площадка с включени всички такси и разходи</t>
  </si>
  <si>
    <t>Доставка и полагане на бетонови павета-20/10/8см. вкл. всички спомагателни работи, материали и консумативи.</t>
  </si>
  <si>
    <t xml:space="preserve">Доставка и полагане Бетон B30 </t>
  </si>
  <si>
    <t>доставка и монтаж горна и долна армиромка - зав. мрежа -А I-ф10, каре 200/200мм. и столчета за площ-626 m2</t>
  </si>
  <si>
    <t>доставка и полагане на полиетиленово фолио</t>
  </si>
  <si>
    <t>Доставка и полагане на плътен асфалтобетон - 4 см за улици с площ 1132 м2, вкл. всички спомагателни работи, материали и консумативи, съгласно детайл (вкл.битумен разлив за връзка)</t>
  </si>
  <si>
    <t xml:space="preserve">Доставка и полагане на битумизирана баластра -6 см за улици с площ 1132 м2, вкл. всички спомагателни работи, материали и консумативи., съгласно детайл </t>
  </si>
  <si>
    <t>Доставка и полагане на пласт настилка от трошен камък (0мм&lt;D&lt;63 мм),с дебелина 40 см, уплътнен на пластове от по 20см, вкл. всички допълнителни работи, механизация и консумативи, съгласно детайл - за  1132 кв.м- нето обем</t>
  </si>
  <si>
    <t xml:space="preserve">Направа Кофраж фундаменти,  вкл. всички спомагателни работи, материали и консумативи </t>
  </si>
  <si>
    <t>Направа Кофраж рандбалки,  вкл. всички спомагателни работи, материали и консумативи</t>
  </si>
  <si>
    <t>Направа Кофраж колони,  вкл. всички спомагателни работи, материали и консумативи</t>
  </si>
  <si>
    <t>Направа Кофраж плоча,  вкл. всички спомагателни работи, материали и консумативи</t>
  </si>
  <si>
    <t>Направа Кофраж греди,  вкл. всички спомагателни работи, материали и консумативи</t>
  </si>
  <si>
    <t>Изкоп с багер на транспорт в улица за полагане на водопровод</t>
  </si>
  <si>
    <t>Изкоп с багер на отвал в зелени площи и алеи за полагане на 
водопровод и водомерна шахта</t>
  </si>
  <si>
    <t>Изкоп с багер на транспорт в улица за полагане на канализация</t>
  </si>
  <si>
    <t>Изкоп с багер на отвал в зелени площи и алеи за полагане на 
канализация.</t>
  </si>
  <si>
    <t>Доставка на земновлажен бетон В10  и укрепване на кабелна шахта с 15см бетон около шахтата</t>
  </si>
  <si>
    <t>Машинен изкоп с размери 110/40см</t>
  </si>
  <si>
    <t>Машинен изкоп с размери 80/40см</t>
  </si>
  <si>
    <t xml:space="preserve">Доставка бетон Б-10 и замонолитване на тръби </t>
  </si>
  <si>
    <t>Направа на заземление с преходно съпротивление на заземлението R≤10Ω с 2бр. колове от поцинкована стомана 63/63/5мм</t>
  </si>
  <si>
    <t>Направа на заземление с преходно съпротивление на заземлението R≤30Ω с 1бр. колове от поцинкована стомана 63/63/5мм</t>
  </si>
  <si>
    <t>Разрушаване на тройна кабелна шахта 180/90</t>
  </si>
  <si>
    <t>Разрушаване на двойна кабелна шахта 120/90</t>
  </si>
  <si>
    <t>Направа механизиран изкоп на транспорт</t>
  </si>
  <si>
    <t>Доставка и полагане на  бетонови павета 10/20/6см на пясъчна основа 5см, вкл фугиране с  цeментов р-р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</si>
</sst>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\ &quot;лв.&quot;"/>
    <numFmt numFmtId="166" formatCode="#,##0.0\ &quot;лв.&quot;"/>
  </numFmts>
  <fonts count="18" x14ac:knownFonts="1">
    <font>
      <sz val="11"/>
      <color theme="1"/>
      <name val="Constantia"/>
      <family val="2"/>
      <charset val="204"/>
      <scheme val="minor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name val="Franklin Gothic Medium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7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0" fontId="4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2" fontId="7" fillId="0" borderId="1" xfId="0" applyNumberFormat="1" applyFont="1" applyFill="1" applyBorder="1" applyAlignment="1"/>
    <xf numFmtId="0" fontId="7" fillId="0" borderId="1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8" fillId="0" borderId="1" xfId="0" quotePrefix="1" applyFont="1" applyFill="1" applyBorder="1"/>
    <xf numFmtId="0" fontId="8" fillId="0" borderId="1" xfId="0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/>
    <xf numFmtId="0" fontId="7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/>
    </xf>
    <xf numFmtId="2" fontId="4" fillId="0" borderId="0" xfId="0" applyNumberFormat="1" applyFont="1" applyAlignment="1"/>
    <xf numFmtId="2" fontId="6" fillId="0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 applyAlignment="1"/>
    <xf numFmtId="0" fontId="10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</cellXfs>
  <cellStyles count="3">
    <cellStyle name="Excel Built-in Normal" xfId="2"/>
    <cellStyle name="Excel_BuiltIn_Good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BlackTie">
  <a:themeElements>
    <a:clrScheme name="BlackTie">
      <a:dk1>
        <a:srgbClr val="000000"/>
      </a:dk1>
      <a:lt1>
        <a:srgbClr val="FFFFFF"/>
      </a:lt1>
      <a:dk2>
        <a:srgbClr val="46464A"/>
      </a:dk2>
      <a:lt2>
        <a:srgbClr val="E3DCCF"/>
      </a:lt2>
      <a:accent1>
        <a:srgbClr val="6F6F74"/>
      </a:accent1>
      <a:accent2>
        <a:srgbClr val="A7B789"/>
      </a:accent2>
      <a:accent3>
        <a:srgbClr val="BEAE98"/>
      </a:accent3>
      <a:accent4>
        <a:srgbClr val="92A9B9"/>
      </a:accent4>
      <a:accent5>
        <a:srgbClr val="9C8265"/>
      </a:accent5>
      <a:accent6>
        <a:srgbClr val="8D6974"/>
      </a:accent6>
      <a:hlink>
        <a:srgbClr val="67AABF"/>
      </a:hlink>
      <a:folHlink>
        <a:srgbClr val="B1B5AB"/>
      </a:folHlink>
    </a:clrScheme>
    <a:fontScheme name="BlackTie">
      <a:majorFont>
        <a:latin typeface="Garamond"/>
        <a:ea typeface=""/>
        <a:cs typeface=""/>
        <a:font script="Grek" typeface="Constantia"/>
        <a:font script="Cyrl" typeface="Constantia"/>
        <a:font script="Jpan" typeface="ＭＳ Ｐ明朝"/>
        <a:font script="Hang" typeface="궁서"/>
        <a:font script="Hans" typeface="仿宋"/>
        <a:font script="Hant" typeface="標楷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Garamond"/>
        <a:ea typeface=""/>
        <a:cs typeface=""/>
        <a:font script="Grek" typeface="Constantia"/>
        <a:font script="Cyrl" typeface="Constantia"/>
        <a:font script="Jpan" typeface="ＭＳ Ｐ明朝"/>
        <a:font script="Hang" typeface="궁서"/>
        <a:font script="Hans" typeface="仿宋"/>
        <a:font script="Hant" typeface="標楷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BlackTie">
      <a:fillStyleLst>
        <a:solidFill>
          <a:schemeClr val="phClr"/>
        </a:solidFill>
        <a:gradFill rotWithShape="1">
          <a:gsLst>
            <a:gs pos="0">
              <a:schemeClr val="phClr">
                <a:tint val="45000"/>
                <a:satMod val="220000"/>
              </a:schemeClr>
            </a:gs>
            <a:gs pos="30000">
              <a:schemeClr val="phClr">
                <a:tint val="61000"/>
                <a:satMod val="220000"/>
              </a:schemeClr>
            </a:gs>
            <a:gs pos="45000">
              <a:schemeClr val="phClr">
                <a:tint val="66000"/>
                <a:satMod val="240000"/>
              </a:schemeClr>
            </a:gs>
            <a:gs pos="55000">
              <a:schemeClr val="phClr">
                <a:tint val="66000"/>
                <a:satMod val="220000"/>
              </a:schemeClr>
            </a:gs>
            <a:gs pos="73000">
              <a:schemeClr val="phClr">
                <a:tint val="61000"/>
                <a:satMod val="220000"/>
              </a:schemeClr>
            </a:gs>
            <a:gs pos="100000">
              <a:schemeClr val="phClr">
                <a:tint val="45000"/>
                <a:satMod val="220000"/>
              </a:schemeClr>
            </a:gs>
          </a:gsLst>
          <a:lin ang="950000" scaled="1"/>
        </a:gradFill>
        <a:gradFill rotWithShape="1">
          <a:gsLst>
            <a:gs pos="0">
              <a:schemeClr val="phClr">
                <a:shade val="63000"/>
                <a:satMod val="110000"/>
              </a:schemeClr>
            </a:gs>
            <a:gs pos="30000">
              <a:schemeClr val="phClr">
                <a:shade val="90000"/>
                <a:satMod val="120000"/>
              </a:schemeClr>
            </a:gs>
            <a:gs pos="45000">
              <a:schemeClr val="phClr">
                <a:shade val="100000"/>
                <a:satMod val="128000"/>
              </a:schemeClr>
            </a:gs>
            <a:gs pos="55000">
              <a:schemeClr val="phClr">
                <a:shade val="100000"/>
                <a:satMod val="128000"/>
              </a:schemeClr>
            </a:gs>
            <a:gs pos="73000">
              <a:schemeClr val="phClr">
                <a:shade val="90000"/>
                <a:satMod val="120000"/>
              </a:schemeClr>
            </a:gs>
            <a:gs pos="100000">
              <a:schemeClr val="phClr">
                <a:shade val="63000"/>
                <a:satMod val="110000"/>
              </a:schemeClr>
            </a:gs>
          </a:gsLst>
          <a:lin ang="950000" scaled="1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41909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7150" dist="38100" dir="5400000" algn="br" rotWithShape="0">
              <a:srgbClr val="000000">
                <a:alpha val="57000"/>
              </a:srgbClr>
            </a:outerShdw>
          </a:effectLst>
          <a:scene3d>
            <a:camera prst="orthographicFront">
              <a:rot lat="0" lon="0" rev="0"/>
            </a:camera>
            <a:lightRig rig="twoPt" dir="t">
              <a:rot lat="0" lon="0" rev="1800000"/>
            </a:lightRig>
          </a:scene3d>
          <a:sp3d>
            <a:bevelT w="44450" h="31750" prst="coolSlant"/>
          </a:sp3d>
        </a:effectStyle>
      </a:effectStyleLst>
      <a:bg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</a:schemeClr>
              <a:schemeClr val="phClr">
                <a:shade val="20000"/>
              </a:schemeClr>
            </a:duotone>
          </a:blip>
          <a:stretch/>
        </a:blip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30000"/>
                <a:satMod val="255000"/>
              </a:schemeClr>
            </a:gs>
          </a:gsLst>
          <a:path path="circle">
            <a:fillToRect l="50000" t="-80000" r="50000" b="18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8"/>
  <sheetViews>
    <sheetView tabSelected="1" showWhiteSpace="0" view="pageBreakPreview" topLeftCell="B166" zoomScale="70" zoomScaleNormal="110" zoomScaleSheetLayoutView="70" zoomScalePageLayoutView="70" workbookViewId="0">
      <selection activeCell="B24" sqref="B24"/>
    </sheetView>
  </sheetViews>
  <sheetFormatPr defaultColWidth="9" defaultRowHeight="15.75" x14ac:dyDescent="0.3"/>
  <cols>
    <col min="1" max="1" width="4.5" style="1" customWidth="1"/>
    <col min="2" max="2" width="86.375" style="1" customWidth="1"/>
    <col min="3" max="3" width="11.75" style="1" customWidth="1"/>
    <col min="4" max="4" width="11.625" style="42" customWidth="1"/>
    <col min="5" max="5" width="9" style="1"/>
    <col min="6" max="6" width="12.875" style="1" customWidth="1"/>
    <col min="7" max="16384" width="9" style="1"/>
  </cols>
  <sheetData>
    <row r="1" spans="1:6" ht="12" customHeight="1" x14ac:dyDescent="0.3">
      <c r="A1" s="2"/>
      <c r="B1" s="2"/>
      <c r="C1" s="2"/>
      <c r="D1" s="36"/>
      <c r="E1" s="43" t="s">
        <v>173</v>
      </c>
      <c r="F1" s="43"/>
    </row>
    <row r="2" spans="1:6" ht="18.75" customHeight="1" x14ac:dyDescent="0.3">
      <c r="A2" s="45" t="s">
        <v>35</v>
      </c>
      <c r="B2" s="45"/>
      <c r="C2" s="45"/>
      <c r="D2" s="45"/>
      <c r="E2" s="45"/>
      <c r="F2" s="45"/>
    </row>
    <row r="3" spans="1:6" ht="26.25" customHeight="1" x14ac:dyDescent="0.3">
      <c r="A3" s="46" t="s">
        <v>232</v>
      </c>
      <c r="B3" s="46"/>
      <c r="C3" s="46"/>
      <c r="D3" s="46"/>
      <c r="E3" s="46"/>
      <c r="F3" s="46"/>
    </row>
    <row r="4" spans="1:6" ht="24" customHeight="1" x14ac:dyDescent="0.3">
      <c r="A4" s="3" t="s">
        <v>0</v>
      </c>
      <c r="B4" s="4" t="s">
        <v>1</v>
      </c>
      <c r="C4" s="3" t="s">
        <v>2</v>
      </c>
      <c r="D4" s="37" t="s">
        <v>7</v>
      </c>
      <c r="E4" s="5" t="s">
        <v>33</v>
      </c>
      <c r="F4" s="5" t="s">
        <v>34</v>
      </c>
    </row>
    <row r="5" spans="1:6" ht="24" customHeight="1" x14ac:dyDescent="0.3">
      <c r="A5" s="34" t="s">
        <v>38</v>
      </c>
      <c r="B5" s="35" t="s">
        <v>172</v>
      </c>
      <c r="C5" s="28" t="s">
        <v>50</v>
      </c>
      <c r="D5" s="38">
        <v>1</v>
      </c>
      <c r="E5" s="29"/>
      <c r="F5" s="30"/>
    </row>
    <row r="6" spans="1:6" ht="24" customHeight="1" x14ac:dyDescent="0.3">
      <c r="A6" s="34" t="s">
        <v>37</v>
      </c>
      <c r="B6" s="35" t="s">
        <v>36</v>
      </c>
      <c r="C6" s="25"/>
      <c r="D6" s="39"/>
      <c r="E6" s="26"/>
      <c r="F6" s="27"/>
    </row>
    <row r="7" spans="1:6" x14ac:dyDescent="0.3">
      <c r="A7" s="6" t="s">
        <v>154</v>
      </c>
      <c r="B7" s="7" t="s">
        <v>8</v>
      </c>
      <c r="C7" s="7"/>
      <c r="D7" s="13"/>
      <c r="E7" s="7"/>
      <c r="F7" s="7"/>
    </row>
    <row r="8" spans="1:6" ht="17.25" customHeight="1" x14ac:dyDescent="0.3">
      <c r="A8" s="8">
        <v>1</v>
      </c>
      <c r="B8" s="9" t="s">
        <v>282</v>
      </c>
      <c r="C8" s="10" t="s">
        <v>5</v>
      </c>
      <c r="D8" s="11">
        <f>(D12+D13)*1.1*0.3</f>
        <v>225.126</v>
      </c>
      <c r="E8" s="11"/>
      <c r="F8" s="24"/>
    </row>
    <row r="9" spans="1:6" x14ac:dyDescent="0.3">
      <c r="A9" s="8">
        <v>2</v>
      </c>
      <c r="B9" s="12" t="s">
        <v>234</v>
      </c>
      <c r="C9" s="10" t="s">
        <v>5</v>
      </c>
      <c r="D9" s="11">
        <v>225.13</v>
      </c>
      <c r="E9" s="11"/>
      <c r="F9" s="24"/>
    </row>
    <row r="10" spans="1:6" ht="16.5" customHeight="1" x14ac:dyDescent="0.3">
      <c r="A10" s="8">
        <v>3</v>
      </c>
      <c r="B10" s="9" t="s">
        <v>235</v>
      </c>
      <c r="C10" s="10" t="s">
        <v>5</v>
      </c>
      <c r="D10" s="11">
        <f>((D12+D13)*1.1)*0.2</f>
        <v>150.08400000000003</v>
      </c>
      <c r="E10" s="11"/>
      <c r="F10" s="24"/>
    </row>
    <row r="11" spans="1:6" x14ac:dyDescent="0.3">
      <c r="A11" s="8">
        <v>4</v>
      </c>
      <c r="B11" s="9" t="s">
        <v>236</v>
      </c>
      <c r="C11" s="10" t="s">
        <v>6</v>
      </c>
      <c r="D11" s="11">
        <v>299</v>
      </c>
      <c r="E11" s="11"/>
      <c r="F11" s="24"/>
    </row>
    <row r="12" spans="1:6" x14ac:dyDescent="0.3">
      <c r="A12" s="8">
        <v>5</v>
      </c>
      <c r="B12" s="9" t="s">
        <v>283</v>
      </c>
      <c r="C12" s="10" t="s">
        <v>3</v>
      </c>
      <c r="D12" s="11">
        <v>509.2</v>
      </c>
      <c r="E12" s="11"/>
      <c r="F12" s="24"/>
    </row>
    <row r="13" spans="1:6" ht="27" x14ac:dyDescent="0.3">
      <c r="A13" s="8">
        <v>6</v>
      </c>
      <c r="B13" s="12" t="s">
        <v>237</v>
      </c>
      <c r="C13" s="10" t="s">
        <v>3</v>
      </c>
      <c r="D13" s="11">
        <v>173</v>
      </c>
      <c r="E13" s="11"/>
      <c r="F13" s="24"/>
    </row>
    <row r="14" spans="1:6" x14ac:dyDescent="0.3">
      <c r="A14" s="8">
        <v>7</v>
      </c>
      <c r="B14" s="9" t="s">
        <v>238</v>
      </c>
      <c r="C14" s="10" t="s">
        <v>3</v>
      </c>
      <c r="D14" s="11">
        <v>61.5</v>
      </c>
      <c r="E14" s="11"/>
      <c r="F14" s="24"/>
    </row>
    <row r="15" spans="1:6" x14ac:dyDescent="0.3">
      <c r="A15" s="8">
        <v>8</v>
      </c>
      <c r="B15" s="9" t="s">
        <v>239</v>
      </c>
      <c r="C15" s="10" t="s">
        <v>3</v>
      </c>
      <c r="D15" s="11">
        <v>16.850000000000001</v>
      </c>
      <c r="E15" s="11"/>
      <c r="F15" s="24"/>
    </row>
    <row r="16" spans="1:6" ht="27" x14ac:dyDescent="0.3">
      <c r="A16" s="8">
        <v>9</v>
      </c>
      <c r="B16" s="12" t="s">
        <v>240</v>
      </c>
      <c r="C16" s="10" t="s">
        <v>3</v>
      </c>
      <c r="D16" s="11">
        <v>1.8</v>
      </c>
      <c r="E16" s="11"/>
      <c r="F16" s="24"/>
    </row>
    <row r="17" spans="1:6" x14ac:dyDescent="0.3">
      <c r="A17" s="8">
        <v>10</v>
      </c>
      <c r="B17" s="9" t="s">
        <v>241</v>
      </c>
      <c r="C17" s="10" t="s">
        <v>3</v>
      </c>
      <c r="D17" s="11">
        <v>15</v>
      </c>
      <c r="E17" s="11"/>
      <c r="F17" s="24"/>
    </row>
    <row r="18" spans="1:6" x14ac:dyDescent="0.3">
      <c r="A18" s="8">
        <v>11</v>
      </c>
      <c r="B18" s="9" t="s">
        <v>242</v>
      </c>
      <c r="C18" s="10" t="s">
        <v>20</v>
      </c>
      <c r="D18" s="11">
        <v>258.2</v>
      </c>
      <c r="E18" s="11"/>
      <c r="F18" s="24"/>
    </row>
    <row r="19" spans="1:6" x14ac:dyDescent="0.3">
      <c r="A19" s="8">
        <v>12</v>
      </c>
      <c r="B19" s="9" t="s">
        <v>243</v>
      </c>
      <c r="C19" s="10" t="s">
        <v>5</v>
      </c>
      <c r="D19" s="11">
        <v>2.7</v>
      </c>
      <c r="E19" s="11"/>
      <c r="F19" s="24"/>
    </row>
    <row r="20" spans="1:6" x14ac:dyDescent="0.3">
      <c r="A20" s="8">
        <v>13</v>
      </c>
      <c r="B20" s="9" t="s">
        <v>244</v>
      </c>
      <c r="C20" s="10" t="s">
        <v>3</v>
      </c>
      <c r="D20" s="11">
        <v>15</v>
      </c>
      <c r="E20" s="11"/>
      <c r="F20" s="24"/>
    </row>
    <row r="21" spans="1:6" x14ac:dyDescent="0.3">
      <c r="A21" s="8">
        <v>14</v>
      </c>
      <c r="B21" s="9" t="s">
        <v>245</v>
      </c>
      <c r="C21" s="10" t="s">
        <v>3</v>
      </c>
      <c r="D21" s="11">
        <v>15.5</v>
      </c>
      <c r="E21" s="11"/>
      <c r="F21" s="24"/>
    </row>
    <row r="22" spans="1:6" x14ac:dyDescent="0.3">
      <c r="A22" s="6" t="s">
        <v>155</v>
      </c>
      <c r="B22" s="7" t="s">
        <v>32</v>
      </c>
      <c r="C22" s="7"/>
      <c r="D22" s="13"/>
      <c r="E22" s="13"/>
      <c r="F22" s="24"/>
    </row>
    <row r="23" spans="1:6" x14ac:dyDescent="0.3">
      <c r="A23" s="8">
        <v>1</v>
      </c>
      <c r="B23" s="9" t="s">
        <v>31</v>
      </c>
      <c r="C23" s="10" t="s">
        <v>4</v>
      </c>
      <c r="D23" s="11">
        <v>19</v>
      </c>
      <c r="E23" s="11"/>
      <c r="F23" s="24"/>
    </row>
    <row r="24" spans="1:6" x14ac:dyDescent="0.3">
      <c r="A24" s="8">
        <v>2</v>
      </c>
      <c r="B24" s="9" t="s">
        <v>10</v>
      </c>
      <c r="C24" s="10" t="s">
        <v>5</v>
      </c>
      <c r="D24" s="11">
        <v>143</v>
      </c>
      <c r="E24" s="11"/>
      <c r="F24" s="24"/>
    </row>
    <row r="25" spans="1:6" x14ac:dyDescent="0.3">
      <c r="A25" s="8">
        <v>3</v>
      </c>
      <c r="B25" s="9" t="s">
        <v>15</v>
      </c>
      <c r="C25" s="10" t="s">
        <v>4</v>
      </c>
      <c r="D25" s="11">
        <v>5</v>
      </c>
      <c r="E25" s="11"/>
      <c r="F25" s="24"/>
    </row>
    <row r="26" spans="1:6" x14ac:dyDescent="0.3">
      <c r="A26" s="8">
        <v>4</v>
      </c>
      <c r="B26" s="9" t="s">
        <v>13</v>
      </c>
      <c r="C26" s="10" t="s">
        <v>4</v>
      </c>
      <c r="D26" s="11">
        <v>9</v>
      </c>
      <c r="E26" s="11"/>
      <c r="F26" s="24"/>
    </row>
    <row r="27" spans="1:6" x14ac:dyDescent="0.3">
      <c r="A27" s="8">
        <v>5</v>
      </c>
      <c r="B27" s="9" t="s">
        <v>14</v>
      </c>
      <c r="C27" s="10" t="s">
        <v>4</v>
      </c>
      <c r="D27" s="11">
        <v>1</v>
      </c>
      <c r="E27" s="11"/>
      <c r="F27" s="24"/>
    </row>
    <row r="28" spans="1:6" x14ac:dyDescent="0.3">
      <c r="A28" s="8">
        <v>6</v>
      </c>
      <c r="B28" s="9" t="s">
        <v>11</v>
      </c>
      <c r="C28" s="10" t="s">
        <v>4</v>
      </c>
      <c r="D28" s="11">
        <v>432</v>
      </c>
      <c r="E28" s="11"/>
      <c r="F28" s="24"/>
    </row>
    <row r="29" spans="1:6" x14ac:dyDescent="0.3">
      <c r="A29" s="8">
        <v>7</v>
      </c>
      <c r="B29" s="9" t="s">
        <v>21</v>
      </c>
      <c r="C29" s="10" t="s">
        <v>4</v>
      </c>
      <c r="D29" s="11">
        <v>118</v>
      </c>
      <c r="E29" s="11"/>
      <c r="F29" s="24"/>
    </row>
    <row r="30" spans="1:6" x14ac:dyDescent="0.3">
      <c r="A30" s="8">
        <v>8</v>
      </c>
      <c r="B30" s="9" t="s">
        <v>12</v>
      </c>
      <c r="C30" s="10" t="s">
        <v>3</v>
      </c>
      <c r="D30" s="11">
        <v>715</v>
      </c>
      <c r="E30" s="11"/>
      <c r="F30" s="24"/>
    </row>
    <row r="31" spans="1:6" x14ac:dyDescent="0.3">
      <c r="A31" s="6" t="s">
        <v>156</v>
      </c>
      <c r="B31" s="7" t="s">
        <v>16</v>
      </c>
      <c r="C31" s="7"/>
      <c r="D31" s="13"/>
      <c r="E31" s="13"/>
      <c r="F31" s="24"/>
    </row>
    <row r="32" spans="1:6" x14ac:dyDescent="0.3">
      <c r="A32" s="8"/>
      <c r="B32" s="7" t="s">
        <v>17</v>
      </c>
      <c r="C32" s="6"/>
      <c r="D32" s="15"/>
      <c r="E32" s="13"/>
      <c r="F32" s="24"/>
    </row>
    <row r="33" spans="1:6" x14ac:dyDescent="0.3">
      <c r="A33" s="8">
        <v>1</v>
      </c>
      <c r="B33" s="9" t="s">
        <v>174</v>
      </c>
      <c r="C33" s="10" t="s">
        <v>4</v>
      </c>
      <c r="D33" s="11">
        <v>1</v>
      </c>
      <c r="E33" s="11"/>
      <c r="F33" s="24"/>
    </row>
    <row r="34" spans="1:6" x14ac:dyDescent="0.3">
      <c r="A34" s="8">
        <v>2</v>
      </c>
      <c r="B34" s="9" t="s">
        <v>175</v>
      </c>
      <c r="C34" s="10" t="s">
        <v>4</v>
      </c>
      <c r="D34" s="11">
        <v>1</v>
      </c>
      <c r="E34" s="11"/>
      <c r="F34" s="24"/>
    </row>
    <row r="35" spans="1:6" x14ac:dyDescent="0.3">
      <c r="A35" s="8">
        <v>3</v>
      </c>
      <c r="B35" s="9" t="s">
        <v>176</v>
      </c>
      <c r="C35" s="10" t="s">
        <v>4</v>
      </c>
      <c r="D35" s="11">
        <v>3</v>
      </c>
      <c r="E35" s="11"/>
      <c r="F35" s="24"/>
    </row>
    <row r="36" spans="1:6" x14ac:dyDescent="0.3">
      <c r="A36" s="8"/>
      <c r="B36" s="7" t="s">
        <v>18</v>
      </c>
      <c r="C36" s="10"/>
      <c r="D36" s="15"/>
      <c r="E36" s="15"/>
      <c r="F36" s="24"/>
    </row>
    <row r="37" spans="1:6" x14ac:dyDescent="0.3">
      <c r="A37" s="8">
        <v>4</v>
      </c>
      <c r="B37" s="16" t="s">
        <v>177</v>
      </c>
      <c r="C37" s="10" t="s">
        <v>4</v>
      </c>
      <c r="D37" s="11">
        <v>1</v>
      </c>
      <c r="E37" s="11"/>
      <c r="F37" s="24"/>
    </row>
    <row r="38" spans="1:6" x14ac:dyDescent="0.3">
      <c r="A38" s="8">
        <v>5</v>
      </c>
      <c r="B38" s="17" t="s">
        <v>178</v>
      </c>
      <c r="C38" s="10" t="s">
        <v>4</v>
      </c>
      <c r="D38" s="11">
        <v>1</v>
      </c>
      <c r="E38" s="11"/>
      <c r="F38" s="24"/>
    </row>
    <row r="39" spans="1:6" x14ac:dyDescent="0.3">
      <c r="A39" s="8">
        <v>6</v>
      </c>
      <c r="B39" s="17" t="s">
        <v>179</v>
      </c>
      <c r="C39" s="10" t="s">
        <v>4</v>
      </c>
      <c r="D39" s="11">
        <v>2</v>
      </c>
      <c r="E39" s="11"/>
      <c r="F39" s="24"/>
    </row>
    <row r="40" spans="1:6" x14ac:dyDescent="0.3">
      <c r="A40" s="8">
        <v>7</v>
      </c>
      <c r="B40" s="17" t="s">
        <v>180</v>
      </c>
      <c r="C40" s="10" t="s">
        <v>4</v>
      </c>
      <c r="D40" s="11">
        <v>1</v>
      </c>
      <c r="E40" s="11"/>
      <c r="F40" s="24"/>
    </row>
    <row r="41" spans="1:6" x14ac:dyDescent="0.3">
      <c r="A41" s="8">
        <v>8</v>
      </c>
      <c r="B41" s="17" t="s">
        <v>181</v>
      </c>
      <c r="C41" s="10" t="s">
        <v>4</v>
      </c>
      <c r="D41" s="11">
        <v>1</v>
      </c>
      <c r="E41" s="11"/>
      <c r="F41" s="24"/>
    </row>
    <row r="42" spans="1:6" x14ac:dyDescent="0.3">
      <c r="A42" s="8">
        <v>9</v>
      </c>
      <c r="B42" s="17" t="s">
        <v>182</v>
      </c>
      <c r="C42" s="10" t="s">
        <v>4</v>
      </c>
      <c r="D42" s="11">
        <v>1</v>
      </c>
      <c r="E42" s="11"/>
      <c r="F42" s="24"/>
    </row>
    <row r="43" spans="1:6" x14ac:dyDescent="0.3">
      <c r="A43" s="8">
        <v>10</v>
      </c>
      <c r="B43" s="17" t="s">
        <v>183</v>
      </c>
      <c r="C43" s="10" t="s">
        <v>4</v>
      </c>
      <c r="D43" s="11">
        <v>3</v>
      </c>
      <c r="E43" s="11"/>
      <c r="F43" s="24"/>
    </row>
    <row r="44" spans="1:6" x14ac:dyDescent="0.3">
      <c r="A44" s="8"/>
      <c r="B44" s="7" t="s">
        <v>22</v>
      </c>
      <c r="C44" s="10"/>
      <c r="D44" s="15"/>
      <c r="E44" s="15"/>
      <c r="F44" s="24"/>
    </row>
    <row r="45" spans="1:6" x14ac:dyDescent="0.3">
      <c r="A45" s="8">
        <v>11</v>
      </c>
      <c r="B45" s="17" t="s">
        <v>184</v>
      </c>
      <c r="C45" s="10" t="s">
        <v>4</v>
      </c>
      <c r="D45" s="11">
        <v>35</v>
      </c>
      <c r="E45" s="11"/>
      <c r="F45" s="24"/>
    </row>
    <row r="46" spans="1:6" x14ac:dyDescent="0.3">
      <c r="A46" s="8"/>
      <c r="B46" s="7" t="s">
        <v>19</v>
      </c>
      <c r="C46" s="10"/>
      <c r="D46" s="15"/>
      <c r="E46" s="15"/>
      <c r="F46" s="24"/>
    </row>
    <row r="47" spans="1:6" x14ac:dyDescent="0.3">
      <c r="A47" s="8">
        <v>12</v>
      </c>
      <c r="B47" s="17" t="s">
        <v>185</v>
      </c>
      <c r="C47" s="10" t="s">
        <v>4</v>
      </c>
      <c r="D47" s="11">
        <v>6</v>
      </c>
      <c r="E47" s="11"/>
      <c r="F47" s="24"/>
    </row>
    <row r="48" spans="1:6" x14ac:dyDescent="0.3">
      <c r="A48" s="8">
        <v>13</v>
      </c>
      <c r="B48" s="17" t="s">
        <v>186</v>
      </c>
      <c r="C48" s="10" t="s">
        <v>4</v>
      </c>
      <c r="D48" s="11">
        <v>7</v>
      </c>
      <c r="E48" s="11"/>
      <c r="F48" s="24"/>
    </row>
    <row r="49" spans="1:6" x14ac:dyDescent="0.3">
      <c r="A49" s="8">
        <v>14</v>
      </c>
      <c r="B49" s="17" t="s">
        <v>190</v>
      </c>
      <c r="C49" s="10" t="s">
        <v>4</v>
      </c>
      <c r="D49" s="11">
        <v>5</v>
      </c>
      <c r="E49" s="11"/>
      <c r="F49" s="24"/>
    </row>
    <row r="50" spans="1:6" x14ac:dyDescent="0.3">
      <c r="A50" s="8">
        <v>15</v>
      </c>
      <c r="B50" s="17" t="s">
        <v>187</v>
      </c>
      <c r="C50" s="10" t="s">
        <v>4</v>
      </c>
      <c r="D50" s="11">
        <v>98</v>
      </c>
      <c r="E50" s="11"/>
      <c r="F50" s="24"/>
    </row>
    <row r="51" spans="1:6" x14ac:dyDescent="0.3">
      <c r="A51" s="8">
        <v>16</v>
      </c>
      <c r="B51" s="17" t="s">
        <v>188</v>
      </c>
      <c r="C51" s="10" t="s">
        <v>4</v>
      </c>
      <c r="D51" s="11">
        <v>5</v>
      </c>
      <c r="E51" s="11"/>
      <c r="F51" s="24"/>
    </row>
    <row r="52" spans="1:6" x14ac:dyDescent="0.3">
      <c r="A52" s="8">
        <v>17</v>
      </c>
      <c r="B52" s="17" t="s">
        <v>189</v>
      </c>
      <c r="C52" s="10" t="s">
        <v>4</v>
      </c>
      <c r="D52" s="11">
        <v>20</v>
      </c>
      <c r="E52" s="11"/>
      <c r="F52" s="24"/>
    </row>
    <row r="53" spans="1:6" x14ac:dyDescent="0.3">
      <c r="A53" s="8">
        <v>18</v>
      </c>
      <c r="B53" s="17" t="s">
        <v>191</v>
      </c>
      <c r="C53" s="10" t="s">
        <v>4</v>
      </c>
      <c r="D53" s="11">
        <v>7</v>
      </c>
      <c r="E53" s="11"/>
      <c r="F53" s="24"/>
    </row>
    <row r="54" spans="1:6" x14ac:dyDescent="0.3">
      <c r="A54" s="8">
        <v>19</v>
      </c>
      <c r="B54" s="17" t="s">
        <v>192</v>
      </c>
      <c r="C54" s="10" t="s">
        <v>4</v>
      </c>
      <c r="D54" s="11">
        <v>22</v>
      </c>
      <c r="E54" s="11"/>
      <c r="F54" s="24"/>
    </row>
    <row r="55" spans="1:6" x14ac:dyDescent="0.3">
      <c r="A55" s="8">
        <v>20</v>
      </c>
      <c r="B55" s="17" t="s">
        <v>193</v>
      </c>
      <c r="C55" s="10" t="s">
        <v>4</v>
      </c>
      <c r="D55" s="11">
        <v>52</v>
      </c>
      <c r="E55" s="11"/>
      <c r="F55" s="24"/>
    </row>
    <row r="56" spans="1:6" x14ac:dyDescent="0.3">
      <c r="A56" s="8">
        <v>21</v>
      </c>
      <c r="B56" s="17" t="s">
        <v>194</v>
      </c>
      <c r="C56" s="10" t="s">
        <v>4</v>
      </c>
      <c r="D56" s="11">
        <v>8</v>
      </c>
      <c r="E56" s="11"/>
      <c r="F56" s="24"/>
    </row>
    <row r="57" spans="1:6" x14ac:dyDescent="0.3">
      <c r="A57" s="8">
        <v>22</v>
      </c>
      <c r="B57" s="17" t="s">
        <v>195</v>
      </c>
      <c r="C57" s="10" t="s">
        <v>4</v>
      </c>
      <c r="D57" s="11">
        <v>13</v>
      </c>
      <c r="E57" s="11"/>
      <c r="F57" s="24"/>
    </row>
    <row r="58" spans="1:6" x14ac:dyDescent="0.3">
      <c r="A58" s="8">
        <v>23</v>
      </c>
      <c r="B58" s="17" t="s">
        <v>196</v>
      </c>
      <c r="C58" s="10" t="s">
        <v>4</v>
      </c>
      <c r="D58" s="11">
        <v>75</v>
      </c>
      <c r="E58" s="11"/>
      <c r="F58" s="24"/>
    </row>
    <row r="59" spans="1:6" x14ac:dyDescent="0.3">
      <c r="A59" s="8">
        <v>24</v>
      </c>
      <c r="B59" s="16" t="s">
        <v>197</v>
      </c>
      <c r="C59" s="10" t="s">
        <v>4</v>
      </c>
      <c r="D59" s="11">
        <v>5</v>
      </c>
      <c r="E59" s="11"/>
      <c r="F59" s="24"/>
    </row>
    <row r="60" spans="1:6" x14ac:dyDescent="0.3">
      <c r="A60" s="8">
        <v>25</v>
      </c>
      <c r="B60" s="17" t="s">
        <v>198</v>
      </c>
      <c r="C60" s="10" t="s">
        <v>4</v>
      </c>
      <c r="D60" s="11">
        <v>10</v>
      </c>
      <c r="E60" s="11"/>
      <c r="F60" s="24"/>
    </row>
    <row r="61" spans="1:6" x14ac:dyDescent="0.3">
      <c r="A61" s="8">
        <v>26</v>
      </c>
      <c r="B61" s="17" t="s">
        <v>199</v>
      </c>
      <c r="C61" s="10" t="s">
        <v>4</v>
      </c>
      <c r="D61" s="11">
        <v>24</v>
      </c>
      <c r="E61" s="11"/>
      <c r="F61" s="24"/>
    </row>
    <row r="62" spans="1:6" x14ac:dyDescent="0.3">
      <c r="A62" s="8">
        <v>27</v>
      </c>
      <c r="B62" s="17" t="s">
        <v>200</v>
      </c>
      <c r="C62" s="10" t="s">
        <v>4</v>
      </c>
      <c r="D62" s="11">
        <v>7</v>
      </c>
      <c r="E62" s="11"/>
      <c r="F62" s="24"/>
    </row>
    <row r="63" spans="1:6" x14ac:dyDescent="0.3">
      <c r="A63" s="8">
        <v>28</v>
      </c>
      <c r="B63" s="17" t="s">
        <v>201</v>
      </c>
      <c r="C63" s="10" t="s">
        <v>4</v>
      </c>
      <c r="D63" s="11">
        <v>7</v>
      </c>
      <c r="E63" s="11"/>
      <c r="F63" s="24"/>
    </row>
    <row r="64" spans="1:6" x14ac:dyDescent="0.3">
      <c r="A64" s="8">
        <v>29</v>
      </c>
      <c r="B64" s="17" t="s">
        <v>202</v>
      </c>
      <c r="C64" s="10" t="s">
        <v>4</v>
      </c>
      <c r="D64" s="11">
        <v>5</v>
      </c>
      <c r="E64" s="11"/>
      <c r="F64" s="24"/>
    </row>
    <row r="65" spans="1:6" x14ac:dyDescent="0.3">
      <c r="A65" s="8">
        <v>30</v>
      </c>
      <c r="B65" s="17" t="s">
        <v>203</v>
      </c>
      <c r="C65" s="10" t="s">
        <v>4</v>
      </c>
      <c r="D65" s="11">
        <v>6</v>
      </c>
      <c r="E65" s="11"/>
      <c r="F65" s="24"/>
    </row>
    <row r="66" spans="1:6" x14ac:dyDescent="0.3">
      <c r="A66" s="8">
        <v>31</v>
      </c>
      <c r="B66" s="17" t="s">
        <v>204</v>
      </c>
      <c r="C66" s="10" t="s">
        <v>4</v>
      </c>
      <c r="D66" s="11">
        <v>15</v>
      </c>
      <c r="E66" s="11"/>
      <c r="F66" s="24"/>
    </row>
    <row r="67" spans="1:6" x14ac:dyDescent="0.3">
      <c r="A67" s="8"/>
      <c r="B67" s="18" t="s">
        <v>23</v>
      </c>
      <c r="C67" s="10"/>
      <c r="D67" s="15"/>
      <c r="E67" s="19"/>
      <c r="F67" s="24"/>
    </row>
    <row r="68" spans="1:6" x14ac:dyDescent="0.3">
      <c r="A68" s="8">
        <v>32</v>
      </c>
      <c r="B68" s="9" t="s">
        <v>24</v>
      </c>
      <c r="C68" s="10" t="s">
        <v>4</v>
      </c>
      <c r="D68" s="11">
        <v>12</v>
      </c>
      <c r="E68" s="11"/>
      <c r="F68" s="24"/>
    </row>
    <row r="69" spans="1:6" x14ac:dyDescent="0.3">
      <c r="A69" s="8">
        <v>33</v>
      </c>
      <c r="B69" s="9" t="s">
        <v>25</v>
      </c>
      <c r="C69" s="10" t="s">
        <v>4</v>
      </c>
      <c r="D69" s="11">
        <v>31</v>
      </c>
      <c r="E69" s="11"/>
      <c r="F69" s="24"/>
    </row>
    <row r="70" spans="1:6" x14ac:dyDescent="0.3">
      <c r="A70" s="8">
        <v>34</v>
      </c>
      <c r="B70" s="9" t="s">
        <v>26</v>
      </c>
      <c r="C70" s="10" t="s">
        <v>4</v>
      </c>
      <c r="D70" s="11">
        <v>21</v>
      </c>
      <c r="E70" s="11"/>
      <c r="F70" s="24"/>
    </row>
    <row r="71" spans="1:6" x14ac:dyDescent="0.3">
      <c r="A71" s="8">
        <v>35</v>
      </c>
      <c r="B71" s="9" t="s">
        <v>27</v>
      </c>
      <c r="C71" s="10" t="s">
        <v>4</v>
      </c>
      <c r="D71" s="11">
        <v>13</v>
      </c>
      <c r="E71" s="11"/>
      <c r="F71" s="24"/>
    </row>
    <row r="72" spans="1:6" x14ac:dyDescent="0.3">
      <c r="A72" s="8">
        <v>36</v>
      </c>
      <c r="B72" s="9" t="s">
        <v>28</v>
      </c>
      <c r="C72" s="10" t="s">
        <v>4</v>
      </c>
      <c r="D72" s="11">
        <v>13</v>
      </c>
      <c r="E72" s="11"/>
      <c r="F72" s="24"/>
    </row>
    <row r="73" spans="1:6" x14ac:dyDescent="0.3">
      <c r="A73" s="8">
        <v>37</v>
      </c>
      <c r="B73" s="9" t="s">
        <v>29</v>
      </c>
      <c r="C73" s="10" t="s">
        <v>4</v>
      </c>
      <c r="D73" s="11">
        <v>22</v>
      </c>
      <c r="E73" s="11"/>
      <c r="F73" s="24"/>
    </row>
    <row r="74" spans="1:6" x14ac:dyDescent="0.3">
      <c r="A74" s="8">
        <v>38</v>
      </c>
      <c r="B74" s="9" t="s">
        <v>30</v>
      </c>
      <c r="C74" s="10" t="s">
        <v>4</v>
      </c>
      <c r="D74" s="11">
        <v>6</v>
      </c>
      <c r="E74" s="11"/>
      <c r="F74" s="24"/>
    </row>
    <row r="75" spans="1:6" x14ac:dyDescent="0.3">
      <c r="A75" s="20" t="s">
        <v>157</v>
      </c>
      <c r="B75" s="7" t="s">
        <v>9</v>
      </c>
      <c r="C75" s="7"/>
      <c r="D75" s="15"/>
      <c r="E75" s="13"/>
      <c r="F75" s="24"/>
    </row>
    <row r="76" spans="1:6" x14ac:dyDescent="0.3">
      <c r="A76" s="8">
        <v>1</v>
      </c>
      <c r="B76" s="9" t="s">
        <v>246</v>
      </c>
      <c r="C76" s="10" t="s">
        <v>4</v>
      </c>
      <c r="D76" s="11">
        <v>9</v>
      </c>
      <c r="E76" s="11"/>
      <c r="F76" s="24"/>
    </row>
    <row r="77" spans="1:6" x14ac:dyDescent="0.3">
      <c r="A77" s="8">
        <v>2</v>
      </c>
      <c r="B77" s="9" t="s">
        <v>247</v>
      </c>
      <c r="C77" s="10" t="s">
        <v>4</v>
      </c>
      <c r="D77" s="11">
        <v>5</v>
      </c>
      <c r="E77" s="11"/>
      <c r="F77" s="24"/>
    </row>
    <row r="78" spans="1:6" x14ac:dyDescent="0.3">
      <c r="A78" s="8">
        <v>3</v>
      </c>
      <c r="B78" s="9" t="s">
        <v>248</v>
      </c>
      <c r="C78" s="10" t="s">
        <v>6</v>
      </c>
      <c r="D78" s="11">
        <v>32.1</v>
      </c>
      <c r="E78" s="11"/>
      <c r="F78" s="24"/>
    </row>
    <row r="79" spans="1:6" ht="27" x14ac:dyDescent="0.3">
      <c r="A79" s="8">
        <v>4</v>
      </c>
      <c r="B79" s="12" t="s">
        <v>249</v>
      </c>
      <c r="C79" s="10" t="s">
        <v>6</v>
      </c>
      <c r="D79" s="11">
        <v>11.5</v>
      </c>
      <c r="E79" s="11"/>
      <c r="F79" s="24"/>
    </row>
    <row r="80" spans="1:6" ht="27" x14ac:dyDescent="0.3">
      <c r="A80" s="8">
        <v>5</v>
      </c>
      <c r="B80" s="12" t="s">
        <v>250</v>
      </c>
      <c r="C80" s="10" t="s">
        <v>4</v>
      </c>
      <c r="D80" s="11">
        <v>1</v>
      </c>
      <c r="E80" s="11"/>
      <c r="F80" s="24"/>
    </row>
    <row r="81" spans="1:6" ht="27" x14ac:dyDescent="0.3">
      <c r="A81" s="8">
        <v>6</v>
      </c>
      <c r="B81" s="12" t="s">
        <v>251</v>
      </c>
      <c r="C81" s="10" t="s">
        <v>4</v>
      </c>
      <c r="D81" s="11">
        <v>1</v>
      </c>
      <c r="E81" s="11"/>
      <c r="F81" s="24"/>
    </row>
    <row r="82" spans="1:6" ht="18.75" x14ac:dyDescent="0.3">
      <c r="A82" s="34" t="s">
        <v>39</v>
      </c>
      <c r="B82" s="35" t="s">
        <v>41</v>
      </c>
      <c r="C82" s="25"/>
      <c r="D82" s="39"/>
      <c r="E82" s="26"/>
      <c r="F82" s="27"/>
    </row>
    <row r="83" spans="1:6" x14ac:dyDescent="0.3">
      <c r="A83" s="14" t="s">
        <v>154</v>
      </c>
      <c r="B83" s="7" t="s">
        <v>42</v>
      </c>
      <c r="C83" s="7"/>
      <c r="D83" s="15"/>
      <c r="E83" s="13"/>
      <c r="F83" s="24"/>
    </row>
    <row r="84" spans="1:6" ht="17.25" x14ac:dyDescent="0.3">
      <c r="A84" s="8">
        <v>1</v>
      </c>
      <c r="B84" s="12" t="s">
        <v>205</v>
      </c>
      <c r="C84" s="10" t="s">
        <v>158</v>
      </c>
      <c r="D84" s="11">
        <f>1653*0.12</f>
        <v>198.35999999999999</v>
      </c>
      <c r="E84" s="11"/>
      <c r="F84" s="24"/>
    </row>
    <row r="85" spans="1:6" ht="27" x14ac:dyDescent="0.3">
      <c r="A85" s="8">
        <v>2</v>
      </c>
      <c r="B85" s="12" t="s">
        <v>233</v>
      </c>
      <c r="C85" s="10" t="s">
        <v>158</v>
      </c>
      <c r="D85" s="11">
        <f>1653*0.12</f>
        <v>198.35999999999999</v>
      </c>
      <c r="E85" s="11"/>
      <c r="F85" s="24"/>
    </row>
    <row r="86" spans="1:6" ht="17.25" x14ac:dyDescent="0.3">
      <c r="A86" s="8">
        <v>3</v>
      </c>
      <c r="B86" s="12" t="s">
        <v>206</v>
      </c>
      <c r="C86" s="10" t="s">
        <v>159</v>
      </c>
      <c r="D86" s="11">
        <v>328</v>
      </c>
      <c r="E86" s="11"/>
      <c r="F86" s="24"/>
    </row>
    <row r="87" spans="1:6" ht="27" x14ac:dyDescent="0.3">
      <c r="A87" s="8">
        <v>4</v>
      </c>
      <c r="B87" s="12" t="s">
        <v>213</v>
      </c>
      <c r="C87" s="10" t="s">
        <v>158</v>
      </c>
      <c r="D87" s="11">
        <v>17</v>
      </c>
      <c r="E87" s="11"/>
      <c r="F87" s="24"/>
    </row>
    <row r="88" spans="1:6" ht="17.25" x14ac:dyDescent="0.3">
      <c r="A88" s="8">
        <v>5</v>
      </c>
      <c r="B88" s="12" t="s">
        <v>252</v>
      </c>
      <c r="C88" s="10" t="s">
        <v>158</v>
      </c>
      <c r="D88" s="11">
        <f>D86*0.2</f>
        <v>65.600000000000009</v>
      </c>
      <c r="E88" s="11"/>
      <c r="F88" s="24"/>
    </row>
    <row r="89" spans="1:6" ht="27" x14ac:dyDescent="0.3">
      <c r="A89" s="8">
        <v>6</v>
      </c>
      <c r="B89" s="12" t="s">
        <v>257</v>
      </c>
      <c r="C89" s="10" t="s">
        <v>158</v>
      </c>
      <c r="D89" s="11">
        <v>65.599999999999994</v>
      </c>
      <c r="E89" s="11"/>
      <c r="F89" s="24"/>
    </row>
    <row r="90" spans="1:6" ht="17.25" x14ac:dyDescent="0.3">
      <c r="A90" s="8">
        <v>7</v>
      </c>
      <c r="B90" s="12" t="s">
        <v>207</v>
      </c>
      <c r="C90" s="10" t="s">
        <v>158</v>
      </c>
      <c r="D90" s="11">
        <f>5.44*0.3</f>
        <v>1.6320000000000001</v>
      </c>
      <c r="E90" s="11"/>
      <c r="F90" s="24"/>
    </row>
    <row r="91" spans="1:6" ht="17.25" x14ac:dyDescent="0.3">
      <c r="A91" s="8">
        <v>8</v>
      </c>
      <c r="B91" s="12" t="s">
        <v>208</v>
      </c>
      <c r="C91" s="10" t="s">
        <v>158</v>
      </c>
      <c r="D91" s="11">
        <f>105*0.1</f>
        <v>10.5</v>
      </c>
      <c r="E91" s="11"/>
      <c r="F91" s="24"/>
    </row>
    <row r="92" spans="1:6" ht="16.5" x14ac:dyDescent="0.3">
      <c r="A92" s="8">
        <v>9</v>
      </c>
      <c r="B92" s="12" t="s">
        <v>209</v>
      </c>
      <c r="C92" s="10" t="s">
        <v>160</v>
      </c>
      <c r="D92" s="11">
        <v>195</v>
      </c>
      <c r="E92" s="11"/>
      <c r="F92" s="24"/>
    </row>
    <row r="93" spans="1:6" ht="17.25" x14ac:dyDescent="0.3">
      <c r="A93" s="8">
        <v>10</v>
      </c>
      <c r="B93" s="12" t="s">
        <v>210</v>
      </c>
      <c r="C93" s="10" t="s">
        <v>158</v>
      </c>
      <c r="D93" s="11">
        <f>D92*0.07</f>
        <v>13.650000000000002</v>
      </c>
      <c r="E93" s="11"/>
      <c r="F93" s="24"/>
    </row>
    <row r="94" spans="1:6" ht="17.25" x14ac:dyDescent="0.3">
      <c r="A94" s="8">
        <v>11</v>
      </c>
      <c r="B94" s="12" t="s">
        <v>256</v>
      </c>
      <c r="C94" s="10" t="s">
        <v>158</v>
      </c>
      <c r="D94" s="11">
        <v>21.132000000000001</v>
      </c>
      <c r="E94" s="11"/>
      <c r="F94" s="24"/>
    </row>
    <row r="95" spans="1:6" ht="39" x14ac:dyDescent="0.3">
      <c r="A95" s="8">
        <v>12</v>
      </c>
      <c r="B95" s="12" t="s">
        <v>253</v>
      </c>
      <c r="C95" s="10" t="s">
        <v>158</v>
      </c>
      <c r="D95" s="11">
        <f>746.12-D84-D88</f>
        <v>482.15999999999997</v>
      </c>
      <c r="E95" s="11"/>
      <c r="F95" s="24"/>
    </row>
    <row r="96" spans="1:6" ht="27" x14ac:dyDescent="0.3">
      <c r="A96" s="8">
        <v>13</v>
      </c>
      <c r="B96" s="12" t="s">
        <v>254</v>
      </c>
      <c r="C96" s="10" t="s">
        <v>158</v>
      </c>
      <c r="D96" s="11">
        <v>342.43</v>
      </c>
      <c r="E96" s="11"/>
      <c r="F96" s="24"/>
    </row>
    <row r="97" spans="1:6" ht="17.25" x14ac:dyDescent="0.3">
      <c r="A97" s="8">
        <v>14</v>
      </c>
      <c r="B97" s="12" t="s">
        <v>255</v>
      </c>
      <c r="C97" s="10" t="s">
        <v>158</v>
      </c>
      <c r="D97" s="11">
        <f>D96+D95</f>
        <v>824.58999999999992</v>
      </c>
      <c r="E97" s="11"/>
      <c r="F97" s="24"/>
    </row>
    <row r="98" spans="1:6" x14ac:dyDescent="0.3">
      <c r="A98" s="14" t="s">
        <v>155</v>
      </c>
      <c r="B98" s="7" t="s">
        <v>46</v>
      </c>
      <c r="C98" s="7"/>
      <c r="D98" s="15"/>
      <c r="E98" s="13"/>
      <c r="F98" s="24"/>
    </row>
    <row r="99" spans="1:6" x14ac:dyDescent="0.3">
      <c r="A99" s="8"/>
      <c r="B99" s="7" t="s">
        <v>43</v>
      </c>
      <c r="C99" s="7"/>
      <c r="D99" s="15"/>
      <c r="E99" s="13"/>
      <c r="F99" s="24"/>
    </row>
    <row r="100" spans="1:6" ht="16.5" x14ac:dyDescent="0.3">
      <c r="A100" s="8">
        <v>1</v>
      </c>
      <c r="B100" s="12" t="s">
        <v>258</v>
      </c>
      <c r="C100" s="10" t="s">
        <v>161</v>
      </c>
      <c r="D100" s="11">
        <v>626</v>
      </c>
      <c r="E100" s="11"/>
      <c r="F100" s="24"/>
    </row>
    <row r="101" spans="1:6" ht="18.75" x14ac:dyDescent="0.3">
      <c r="A101" s="8">
        <v>2</v>
      </c>
      <c r="B101" s="12" t="s">
        <v>259</v>
      </c>
      <c r="C101" s="10" t="s">
        <v>162</v>
      </c>
      <c r="D101" s="11">
        <f>0.12*D103</f>
        <v>75.11999999999999</v>
      </c>
      <c r="E101" s="11"/>
      <c r="F101" s="24"/>
    </row>
    <row r="102" spans="1:6" x14ac:dyDescent="0.3">
      <c r="A102" s="8">
        <v>3</v>
      </c>
      <c r="B102" s="12" t="s">
        <v>260</v>
      </c>
      <c r="C102" s="10" t="s">
        <v>20</v>
      </c>
      <c r="D102" s="11">
        <f>D103*14.5</f>
        <v>9077</v>
      </c>
      <c r="E102" s="11"/>
      <c r="F102" s="24"/>
    </row>
    <row r="103" spans="1:6" ht="18.75" x14ac:dyDescent="0.3">
      <c r="A103" s="8">
        <v>4</v>
      </c>
      <c r="B103" s="12" t="s">
        <v>261</v>
      </c>
      <c r="C103" s="10" t="s">
        <v>163</v>
      </c>
      <c r="D103" s="11">
        <v>626</v>
      </c>
      <c r="E103" s="11"/>
      <c r="F103" s="24"/>
    </row>
    <row r="104" spans="1:6" ht="27" x14ac:dyDescent="0.3">
      <c r="A104" s="8">
        <v>5</v>
      </c>
      <c r="B104" s="12" t="s">
        <v>44</v>
      </c>
      <c r="C104" s="10" t="s">
        <v>158</v>
      </c>
      <c r="D104" s="11">
        <f>D103*0.3</f>
        <v>187.79999999999998</v>
      </c>
      <c r="E104" s="11"/>
      <c r="F104" s="24"/>
    </row>
    <row r="105" spans="1:6" x14ac:dyDescent="0.3">
      <c r="A105" s="8"/>
      <c r="B105" s="7" t="s">
        <v>59</v>
      </c>
      <c r="C105" s="7"/>
      <c r="D105" s="15"/>
      <c r="E105" s="13"/>
      <c r="F105" s="24"/>
    </row>
    <row r="106" spans="1:6" ht="27" x14ac:dyDescent="0.3">
      <c r="A106" s="8">
        <v>6</v>
      </c>
      <c r="B106" s="12" t="s">
        <v>262</v>
      </c>
      <c r="C106" s="10" t="s">
        <v>45</v>
      </c>
      <c r="D106" s="11">
        <f>1132*0.04*2.4</f>
        <v>108.672</v>
      </c>
      <c r="E106" s="11"/>
      <c r="F106" s="24"/>
    </row>
    <row r="107" spans="1:6" ht="27" x14ac:dyDescent="0.3">
      <c r="A107" s="8">
        <v>7</v>
      </c>
      <c r="B107" s="12" t="s">
        <v>263</v>
      </c>
      <c r="C107" s="10" t="s">
        <v>45</v>
      </c>
      <c r="D107" s="11">
        <f>1132*0.06*2.4</f>
        <v>163.00800000000001</v>
      </c>
      <c r="E107" s="11"/>
      <c r="F107" s="24"/>
    </row>
    <row r="108" spans="1:6" ht="27" x14ac:dyDescent="0.3">
      <c r="A108" s="8">
        <v>8</v>
      </c>
      <c r="B108" s="12" t="s">
        <v>264</v>
      </c>
      <c r="C108" s="10" t="s">
        <v>158</v>
      </c>
      <c r="D108" s="11">
        <f>1132*0.4</f>
        <v>452.8</v>
      </c>
      <c r="E108" s="11"/>
      <c r="F108" s="24"/>
    </row>
    <row r="109" spans="1:6" x14ac:dyDescent="0.3">
      <c r="A109" s="8"/>
      <c r="B109" s="7" t="s">
        <v>58</v>
      </c>
      <c r="C109" s="7"/>
      <c r="D109" s="15"/>
      <c r="E109" s="13"/>
      <c r="F109" s="24"/>
    </row>
    <row r="110" spans="1:6" ht="27" x14ac:dyDescent="0.3">
      <c r="A110" s="8">
        <v>9</v>
      </c>
      <c r="B110" s="12" t="s">
        <v>223</v>
      </c>
      <c r="C110" s="10" t="s">
        <v>160</v>
      </c>
      <c r="D110" s="11">
        <v>533</v>
      </c>
      <c r="E110" s="11"/>
      <c r="F110" s="24"/>
    </row>
    <row r="111" spans="1:6" x14ac:dyDescent="0.3">
      <c r="A111" s="14" t="s">
        <v>156</v>
      </c>
      <c r="B111" s="7" t="s">
        <v>47</v>
      </c>
      <c r="C111" s="7"/>
      <c r="D111" s="15"/>
      <c r="E111" s="13"/>
      <c r="F111" s="24"/>
    </row>
    <row r="112" spans="1:6" x14ac:dyDescent="0.3">
      <c r="A112" s="8"/>
      <c r="B112" s="7" t="s">
        <v>48</v>
      </c>
      <c r="C112" s="7"/>
      <c r="D112" s="15"/>
      <c r="E112" s="13"/>
      <c r="F112" s="24"/>
    </row>
    <row r="113" spans="1:6" x14ac:dyDescent="0.3">
      <c r="A113" s="8">
        <v>1</v>
      </c>
      <c r="B113" s="12" t="s">
        <v>49</v>
      </c>
      <c r="C113" s="10" t="s">
        <v>50</v>
      </c>
      <c r="D113" s="11">
        <v>15</v>
      </c>
      <c r="E113" s="11"/>
      <c r="F113" s="24"/>
    </row>
    <row r="114" spans="1:6" x14ac:dyDescent="0.3">
      <c r="A114" s="8">
        <v>2</v>
      </c>
      <c r="B114" s="12" t="s">
        <v>51</v>
      </c>
      <c r="C114" s="10" t="s">
        <v>50</v>
      </c>
      <c r="D114" s="11">
        <v>15</v>
      </c>
      <c r="E114" s="11"/>
      <c r="F114" s="24"/>
    </row>
    <row r="115" spans="1:6" ht="16.5" x14ac:dyDescent="0.3">
      <c r="A115" s="8">
        <v>3</v>
      </c>
      <c r="B115" s="12" t="s">
        <v>52</v>
      </c>
      <c r="C115" s="10" t="s">
        <v>161</v>
      </c>
      <c r="D115" s="11">
        <v>46</v>
      </c>
      <c r="E115" s="11"/>
      <c r="F115" s="24"/>
    </row>
    <row r="116" spans="1:6" ht="16.5" x14ac:dyDescent="0.3">
      <c r="A116" s="8">
        <v>4</v>
      </c>
      <c r="B116" s="12" t="s">
        <v>53</v>
      </c>
      <c r="C116" s="10" t="s">
        <v>161</v>
      </c>
      <c r="D116" s="11">
        <v>1</v>
      </c>
      <c r="E116" s="11"/>
      <c r="F116" s="24"/>
    </row>
    <row r="117" spans="1:6" x14ac:dyDescent="0.3">
      <c r="A117" s="8"/>
      <c r="B117" s="7" t="s">
        <v>54</v>
      </c>
      <c r="C117" s="7"/>
      <c r="D117" s="15"/>
      <c r="E117" s="13"/>
      <c r="F117" s="24"/>
    </row>
    <row r="118" spans="1:6" ht="27" x14ac:dyDescent="0.3">
      <c r="A118" s="8">
        <v>5</v>
      </c>
      <c r="B118" s="12" t="s">
        <v>55</v>
      </c>
      <c r="C118" s="10" t="s">
        <v>50</v>
      </c>
      <c r="D118" s="11">
        <v>13</v>
      </c>
      <c r="E118" s="11"/>
      <c r="F118" s="24"/>
    </row>
    <row r="119" spans="1:6" x14ac:dyDescent="0.3">
      <c r="A119" s="8">
        <v>6</v>
      </c>
      <c r="B119" s="12" t="s">
        <v>56</v>
      </c>
      <c r="C119" s="10" t="s">
        <v>50</v>
      </c>
      <c r="D119" s="11">
        <v>12</v>
      </c>
      <c r="E119" s="11"/>
      <c r="F119" s="24"/>
    </row>
    <row r="120" spans="1:6" x14ac:dyDescent="0.3">
      <c r="A120" s="8">
        <v>7</v>
      </c>
      <c r="B120" s="12" t="s">
        <v>57</v>
      </c>
      <c r="C120" s="10" t="s">
        <v>50</v>
      </c>
      <c r="D120" s="11">
        <v>12</v>
      </c>
      <c r="E120" s="11"/>
      <c r="F120" s="24"/>
    </row>
    <row r="121" spans="1:6" ht="18.75" x14ac:dyDescent="0.3">
      <c r="A121" s="34" t="s">
        <v>40</v>
      </c>
      <c r="B121" s="35" t="s">
        <v>94</v>
      </c>
      <c r="C121" s="25"/>
      <c r="D121" s="39"/>
      <c r="E121" s="26"/>
      <c r="F121" s="27"/>
    </row>
    <row r="122" spans="1:6" x14ac:dyDescent="0.3">
      <c r="A122" s="14" t="s">
        <v>154</v>
      </c>
      <c r="B122" s="7" t="s">
        <v>99</v>
      </c>
      <c r="C122" s="7"/>
      <c r="D122" s="15"/>
      <c r="E122" s="13"/>
      <c r="F122" s="24"/>
    </row>
    <row r="123" spans="1:6" ht="18.75" x14ac:dyDescent="0.3">
      <c r="A123" s="8">
        <v>1</v>
      </c>
      <c r="B123" s="12" t="s">
        <v>95</v>
      </c>
      <c r="C123" s="10" t="s">
        <v>164</v>
      </c>
      <c r="D123" s="11">
        <v>4</v>
      </c>
      <c r="E123" s="11"/>
      <c r="F123" s="24"/>
    </row>
    <row r="124" spans="1:6" ht="18.75" x14ac:dyDescent="0.3">
      <c r="A124" s="8">
        <v>2</v>
      </c>
      <c r="B124" s="12" t="s">
        <v>96</v>
      </c>
      <c r="C124" s="10" t="s">
        <v>164</v>
      </c>
      <c r="D124" s="11">
        <v>3</v>
      </c>
      <c r="E124" s="11"/>
      <c r="F124" s="24"/>
    </row>
    <row r="125" spans="1:6" ht="18.75" x14ac:dyDescent="0.3">
      <c r="A125" s="8">
        <v>3</v>
      </c>
      <c r="B125" s="12" t="s">
        <v>97</v>
      </c>
      <c r="C125" s="10" t="s">
        <v>164</v>
      </c>
      <c r="D125" s="11">
        <v>4</v>
      </c>
      <c r="E125" s="11"/>
      <c r="F125" s="24"/>
    </row>
    <row r="126" spans="1:6" ht="18.75" x14ac:dyDescent="0.3">
      <c r="A126" s="8">
        <v>4</v>
      </c>
      <c r="B126" s="12" t="s">
        <v>98</v>
      </c>
      <c r="C126" s="10" t="s">
        <v>164</v>
      </c>
      <c r="D126" s="11">
        <v>3</v>
      </c>
      <c r="E126" s="11"/>
      <c r="F126" s="24"/>
    </row>
    <row r="127" spans="1:6" x14ac:dyDescent="0.3">
      <c r="A127" s="14" t="s">
        <v>155</v>
      </c>
      <c r="B127" s="7" t="s">
        <v>100</v>
      </c>
      <c r="C127" s="7"/>
      <c r="D127" s="15"/>
      <c r="E127" s="13"/>
      <c r="F127" s="24"/>
    </row>
    <row r="128" spans="1:6" ht="18.75" x14ac:dyDescent="0.3">
      <c r="A128" s="8">
        <v>1</v>
      </c>
      <c r="B128" s="12" t="s">
        <v>108</v>
      </c>
      <c r="C128" s="10" t="s">
        <v>165</v>
      </c>
      <c r="D128" s="11">
        <v>1.5</v>
      </c>
      <c r="E128" s="11"/>
      <c r="F128" s="24"/>
    </row>
    <row r="129" spans="1:6" x14ac:dyDescent="0.3">
      <c r="A129" s="14" t="s">
        <v>156</v>
      </c>
      <c r="B129" s="7" t="s">
        <v>109</v>
      </c>
      <c r="C129" s="7"/>
      <c r="D129" s="15"/>
      <c r="E129" s="13"/>
      <c r="F129" s="24"/>
    </row>
    <row r="130" spans="1:6" ht="18.75" x14ac:dyDescent="0.3">
      <c r="A130" s="8">
        <v>1</v>
      </c>
      <c r="B130" s="12" t="s">
        <v>265</v>
      </c>
      <c r="C130" s="10" t="s">
        <v>166</v>
      </c>
      <c r="D130" s="11">
        <v>5</v>
      </c>
      <c r="E130" s="11"/>
      <c r="F130" s="24"/>
    </row>
    <row r="131" spans="1:6" ht="18.75" x14ac:dyDescent="0.3">
      <c r="A131" s="8">
        <v>2</v>
      </c>
      <c r="B131" s="12" t="s">
        <v>266</v>
      </c>
      <c r="C131" s="10" t="s">
        <v>166</v>
      </c>
      <c r="D131" s="11">
        <v>17</v>
      </c>
      <c r="E131" s="11"/>
      <c r="F131" s="24"/>
    </row>
    <row r="132" spans="1:6" ht="18.75" x14ac:dyDescent="0.3">
      <c r="A132" s="8">
        <v>3</v>
      </c>
      <c r="B132" s="12" t="s">
        <v>267</v>
      </c>
      <c r="C132" s="10" t="s">
        <v>166</v>
      </c>
      <c r="D132" s="11">
        <v>6</v>
      </c>
      <c r="E132" s="11"/>
      <c r="F132" s="24"/>
    </row>
    <row r="133" spans="1:6" ht="18.75" x14ac:dyDescent="0.3">
      <c r="A133" s="8">
        <v>4</v>
      </c>
      <c r="B133" s="12" t="s">
        <v>268</v>
      </c>
      <c r="C133" s="10" t="s">
        <v>166</v>
      </c>
      <c r="D133" s="11">
        <v>11</v>
      </c>
      <c r="E133" s="11"/>
      <c r="F133" s="24"/>
    </row>
    <row r="134" spans="1:6" ht="18.75" x14ac:dyDescent="0.3">
      <c r="A134" s="8">
        <v>5</v>
      </c>
      <c r="B134" s="12" t="s">
        <v>269</v>
      </c>
      <c r="C134" s="10" t="s">
        <v>166</v>
      </c>
      <c r="D134" s="11">
        <v>11</v>
      </c>
      <c r="E134" s="11"/>
      <c r="F134" s="24"/>
    </row>
    <row r="135" spans="1:6" x14ac:dyDescent="0.3">
      <c r="A135" s="14" t="s">
        <v>157</v>
      </c>
      <c r="B135" s="7" t="s">
        <v>110</v>
      </c>
      <c r="C135" s="7"/>
      <c r="D135" s="15"/>
      <c r="E135" s="13"/>
      <c r="F135" s="24"/>
    </row>
    <row r="136" spans="1:6" ht="18.75" x14ac:dyDescent="0.3">
      <c r="A136" s="8">
        <v>1</v>
      </c>
      <c r="B136" s="12" t="s">
        <v>104</v>
      </c>
      <c r="C136" s="10" t="s">
        <v>164</v>
      </c>
      <c r="D136" s="11">
        <v>1.5</v>
      </c>
      <c r="E136" s="11"/>
      <c r="F136" s="24"/>
    </row>
    <row r="137" spans="1:6" ht="18.75" x14ac:dyDescent="0.3">
      <c r="A137" s="8">
        <v>2</v>
      </c>
      <c r="B137" s="12" t="s">
        <v>105</v>
      </c>
      <c r="C137" s="10" t="s">
        <v>164</v>
      </c>
      <c r="D137" s="11">
        <v>1.75</v>
      </c>
      <c r="E137" s="11"/>
      <c r="F137" s="24"/>
    </row>
    <row r="138" spans="1:6" ht="18.75" x14ac:dyDescent="0.3">
      <c r="A138" s="8">
        <v>3</v>
      </c>
      <c r="B138" s="12" t="s">
        <v>106</v>
      </c>
      <c r="C138" s="10" t="s">
        <v>164</v>
      </c>
      <c r="D138" s="11">
        <v>3</v>
      </c>
      <c r="E138" s="11"/>
      <c r="F138" s="24"/>
    </row>
    <row r="139" spans="1:6" ht="18.75" x14ac:dyDescent="0.3">
      <c r="A139" s="8">
        <v>4</v>
      </c>
      <c r="B139" s="12" t="s">
        <v>107</v>
      </c>
      <c r="C139" s="10" t="s">
        <v>164</v>
      </c>
      <c r="D139" s="11">
        <v>0.4</v>
      </c>
      <c r="E139" s="11"/>
      <c r="F139" s="24"/>
    </row>
    <row r="140" spans="1:6" x14ac:dyDescent="0.3">
      <c r="A140" s="23" t="s">
        <v>169</v>
      </c>
      <c r="B140" s="7" t="s">
        <v>111</v>
      </c>
      <c r="C140" s="7"/>
      <c r="D140" s="15"/>
      <c r="E140" s="13"/>
      <c r="F140" s="24"/>
    </row>
    <row r="141" spans="1:6" x14ac:dyDescent="0.3">
      <c r="A141" s="8">
        <v>1</v>
      </c>
      <c r="B141" s="12" t="s">
        <v>102</v>
      </c>
      <c r="C141" s="10" t="s">
        <v>20</v>
      </c>
      <c r="D141" s="11">
        <v>15</v>
      </c>
      <c r="E141" s="11"/>
      <c r="F141" s="24"/>
    </row>
    <row r="142" spans="1:6" x14ac:dyDescent="0.3">
      <c r="A142" s="8">
        <v>2</v>
      </c>
      <c r="B142" s="12" t="s">
        <v>103</v>
      </c>
      <c r="C142" s="10" t="s">
        <v>20</v>
      </c>
      <c r="D142" s="11">
        <v>515</v>
      </c>
      <c r="E142" s="11"/>
      <c r="F142" s="24"/>
    </row>
    <row r="143" spans="1:6" ht="18.75" x14ac:dyDescent="0.3">
      <c r="A143" s="34" t="s">
        <v>101</v>
      </c>
      <c r="B143" s="35" t="s">
        <v>60</v>
      </c>
      <c r="C143" s="25"/>
      <c r="D143" s="39"/>
      <c r="E143" s="26"/>
      <c r="F143" s="27"/>
    </row>
    <row r="144" spans="1:6" x14ac:dyDescent="0.3">
      <c r="A144" s="14" t="s">
        <v>154</v>
      </c>
      <c r="B144" s="7" t="s">
        <v>61</v>
      </c>
      <c r="C144" s="7"/>
      <c r="D144" s="15"/>
      <c r="E144" s="13"/>
      <c r="F144" s="24"/>
    </row>
    <row r="145" spans="1:6" x14ac:dyDescent="0.3">
      <c r="A145" s="8">
        <v>1</v>
      </c>
      <c r="B145" s="12" t="s">
        <v>270</v>
      </c>
      <c r="C145" s="10" t="s">
        <v>5</v>
      </c>
      <c r="D145" s="11">
        <v>48</v>
      </c>
      <c r="E145" s="11"/>
      <c r="F145" s="24"/>
    </row>
    <row r="146" spans="1:6" ht="27" x14ac:dyDescent="0.3">
      <c r="A146" s="8">
        <v>2</v>
      </c>
      <c r="B146" s="12" t="s">
        <v>271</v>
      </c>
      <c r="C146" s="10" t="s">
        <v>5</v>
      </c>
      <c r="D146" s="11">
        <v>95</v>
      </c>
      <c r="E146" s="11"/>
      <c r="F146" s="24"/>
    </row>
    <row r="147" spans="1:6" x14ac:dyDescent="0.3">
      <c r="A147" s="8">
        <v>3</v>
      </c>
      <c r="B147" s="12" t="s">
        <v>63</v>
      </c>
      <c r="C147" s="10" t="s">
        <v>5</v>
      </c>
      <c r="D147" s="11">
        <v>45</v>
      </c>
      <c r="E147" s="11"/>
      <c r="F147" s="24"/>
    </row>
    <row r="148" spans="1:6" x14ac:dyDescent="0.3">
      <c r="A148" s="8">
        <v>4</v>
      </c>
      <c r="B148" s="12" t="s">
        <v>64</v>
      </c>
      <c r="C148" s="10" t="s">
        <v>65</v>
      </c>
      <c r="D148" s="11">
        <v>4</v>
      </c>
      <c r="E148" s="11"/>
      <c r="F148" s="24"/>
    </row>
    <row r="149" spans="1:6" x14ac:dyDescent="0.3">
      <c r="A149" s="8">
        <v>5</v>
      </c>
      <c r="B149" s="12" t="s">
        <v>66</v>
      </c>
      <c r="C149" s="10" t="s">
        <v>67</v>
      </c>
      <c r="D149" s="11">
        <v>110</v>
      </c>
      <c r="E149" s="11"/>
      <c r="F149" s="24"/>
    </row>
    <row r="150" spans="1:6" x14ac:dyDescent="0.3">
      <c r="A150" s="8">
        <v>6</v>
      </c>
      <c r="B150" s="12" t="s">
        <v>231</v>
      </c>
      <c r="C150" s="10" t="s">
        <v>65</v>
      </c>
      <c r="D150" s="11">
        <v>7</v>
      </c>
      <c r="E150" s="11"/>
      <c r="F150" s="24"/>
    </row>
    <row r="151" spans="1:6" x14ac:dyDescent="0.3">
      <c r="A151" s="8">
        <v>7</v>
      </c>
      <c r="B151" s="12" t="s">
        <v>224</v>
      </c>
      <c r="C151" s="10" t="s">
        <v>5</v>
      </c>
      <c r="D151" s="11">
        <v>60</v>
      </c>
      <c r="E151" s="11"/>
      <c r="F151" s="24"/>
    </row>
    <row r="152" spans="1:6" x14ac:dyDescent="0.3">
      <c r="A152" s="8">
        <v>8</v>
      </c>
      <c r="B152" s="12" t="s">
        <v>225</v>
      </c>
      <c r="C152" s="10" t="s">
        <v>65</v>
      </c>
      <c r="D152" s="11">
        <v>85</v>
      </c>
      <c r="E152" s="11"/>
      <c r="F152" s="24"/>
    </row>
    <row r="153" spans="1:6" x14ac:dyDescent="0.3">
      <c r="A153" s="8">
        <v>9</v>
      </c>
      <c r="B153" s="12" t="s">
        <v>68</v>
      </c>
      <c r="C153" s="10" t="s">
        <v>4</v>
      </c>
      <c r="D153" s="11">
        <v>3</v>
      </c>
      <c r="E153" s="11"/>
      <c r="F153" s="24"/>
    </row>
    <row r="154" spans="1:6" x14ac:dyDescent="0.3">
      <c r="A154" s="8">
        <v>10</v>
      </c>
      <c r="B154" s="12" t="s">
        <v>69</v>
      </c>
      <c r="C154" s="10" t="s">
        <v>4</v>
      </c>
      <c r="D154" s="11">
        <v>1</v>
      </c>
      <c r="E154" s="11"/>
      <c r="F154" s="24"/>
    </row>
    <row r="155" spans="1:6" x14ac:dyDescent="0.3">
      <c r="A155" s="8">
        <v>11</v>
      </c>
      <c r="B155" s="12" t="s">
        <v>70</v>
      </c>
      <c r="C155" s="10" t="s">
        <v>4</v>
      </c>
      <c r="D155" s="11">
        <v>15</v>
      </c>
      <c r="E155" s="11"/>
      <c r="F155" s="24"/>
    </row>
    <row r="156" spans="1:6" x14ac:dyDescent="0.3">
      <c r="A156" s="8">
        <v>12</v>
      </c>
      <c r="B156" s="12" t="s">
        <v>71</v>
      </c>
      <c r="C156" s="10" t="s">
        <v>4</v>
      </c>
      <c r="D156" s="11">
        <v>104</v>
      </c>
      <c r="E156" s="11"/>
      <c r="F156" s="24"/>
    </row>
    <row r="157" spans="1:6" x14ac:dyDescent="0.3">
      <c r="A157" s="8">
        <v>13</v>
      </c>
      <c r="B157" s="12" t="s">
        <v>72</v>
      </c>
      <c r="C157" s="10" t="s">
        <v>4</v>
      </c>
      <c r="D157" s="11">
        <v>2</v>
      </c>
      <c r="E157" s="11"/>
      <c r="F157" s="24"/>
    </row>
    <row r="158" spans="1:6" x14ac:dyDescent="0.3">
      <c r="A158" s="8">
        <v>14</v>
      </c>
      <c r="B158" s="12" t="s">
        <v>73</v>
      </c>
      <c r="C158" s="10" t="s">
        <v>4</v>
      </c>
      <c r="D158" s="11">
        <v>9</v>
      </c>
      <c r="E158" s="11"/>
      <c r="F158" s="24"/>
    </row>
    <row r="159" spans="1:6" x14ac:dyDescent="0.3">
      <c r="A159" s="8">
        <v>15</v>
      </c>
      <c r="B159" s="12" t="s">
        <v>74</v>
      </c>
      <c r="C159" s="10" t="s">
        <v>4</v>
      </c>
      <c r="D159" s="11">
        <v>1</v>
      </c>
      <c r="E159" s="11"/>
      <c r="F159" s="24"/>
    </row>
    <row r="160" spans="1:6" x14ac:dyDescent="0.3">
      <c r="A160" s="8">
        <v>16</v>
      </c>
      <c r="B160" s="12" t="s">
        <v>75</v>
      </c>
      <c r="C160" s="10" t="s">
        <v>4</v>
      </c>
      <c r="D160" s="11">
        <v>3</v>
      </c>
      <c r="E160" s="11"/>
      <c r="F160" s="24"/>
    </row>
    <row r="161" spans="1:6" x14ac:dyDescent="0.3">
      <c r="A161" s="8">
        <v>17</v>
      </c>
      <c r="B161" s="12" t="s">
        <v>76</v>
      </c>
      <c r="C161" s="10" t="s">
        <v>4</v>
      </c>
      <c r="D161" s="11">
        <v>4</v>
      </c>
      <c r="E161" s="11"/>
      <c r="F161" s="24"/>
    </row>
    <row r="162" spans="1:6" x14ac:dyDescent="0.3">
      <c r="A162" s="8">
        <v>18</v>
      </c>
      <c r="B162" s="12" t="s">
        <v>77</v>
      </c>
      <c r="C162" s="10" t="s">
        <v>4</v>
      </c>
      <c r="D162" s="11">
        <v>4</v>
      </c>
      <c r="E162" s="11"/>
      <c r="F162" s="24"/>
    </row>
    <row r="163" spans="1:6" x14ac:dyDescent="0.3">
      <c r="A163" s="8">
        <v>19</v>
      </c>
      <c r="B163" s="12" t="s">
        <v>167</v>
      </c>
      <c r="C163" s="10" t="s">
        <v>4</v>
      </c>
      <c r="D163" s="11">
        <v>1</v>
      </c>
      <c r="E163" s="11"/>
      <c r="F163" s="24"/>
    </row>
    <row r="164" spans="1:6" x14ac:dyDescent="0.3">
      <c r="A164" s="8">
        <v>20</v>
      </c>
      <c r="B164" s="12" t="s">
        <v>168</v>
      </c>
      <c r="C164" s="10" t="s">
        <v>4</v>
      </c>
      <c r="D164" s="11">
        <v>1</v>
      </c>
      <c r="E164" s="11"/>
      <c r="F164" s="24"/>
    </row>
    <row r="165" spans="1:6" x14ac:dyDescent="0.3">
      <c r="A165" s="8">
        <v>21</v>
      </c>
      <c r="B165" s="12" t="s">
        <v>78</v>
      </c>
      <c r="C165" s="10" t="s">
        <v>4</v>
      </c>
      <c r="D165" s="11">
        <v>1</v>
      </c>
      <c r="E165" s="11"/>
      <c r="F165" s="24"/>
    </row>
    <row r="166" spans="1:6" x14ac:dyDescent="0.3">
      <c r="A166" s="8">
        <v>22</v>
      </c>
      <c r="B166" s="12" t="s">
        <v>79</v>
      </c>
      <c r="C166" s="10" t="s">
        <v>4</v>
      </c>
      <c r="D166" s="11">
        <v>2</v>
      </c>
      <c r="E166" s="11"/>
      <c r="F166" s="24"/>
    </row>
    <row r="167" spans="1:6" x14ac:dyDescent="0.3">
      <c r="A167" s="8">
        <v>23</v>
      </c>
      <c r="B167" s="12" t="s">
        <v>80</v>
      </c>
      <c r="C167" s="10" t="s">
        <v>4</v>
      </c>
      <c r="D167" s="11">
        <v>2</v>
      </c>
      <c r="E167" s="11"/>
      <c r="F167" s="24"/>
    </row>
    <row r="168" spans="1:6" x14ac:dyDescent="0.3">
      <c r="A168" s="8">
        <v>24</v>
      </c>
      <c r="B168" s="12" t="s">
        <v>81</v>
      </c>
      <c r="C168" s="10" t="s">
        <v>4</v>
      </c>
      <c r="D168" s="11">
        <v>1</v>
      </c>
      <c r="E168" s="11"/>
      <c r="F168" s="24"/>
    </row>
    <row r="169" spans="1:6" x14ac:dyDescent="0.3">
      <c r="A169" s="8">
        <v>25</v>
      </c>
      <c r="B169" s="12" t="s">
        <v>82</v>
      </c>
      <c r="C169" s="10" t="s">
        <v>4</v>
      </c>
      <c r="D169" s="11">
        <v>1</v>
      </c>
      <c r="E169" s="11"/>
      <c r="F169" s="24"/>
    </row>
    <row r="170" spans="1:6" x14ac:dyDescent="0.3">
      <c r="A170" s="8">
        <v>26</v>
      </c>
      <c r="B170" s="12" t="s">
        <v>83</v>
      </c>
      <c r="C170" s="10" t="s">
        <v>4</v>
      </c>
      <c r="D170" s="11">
        <v>2</v>
      </c>
      <c r="E170" s="11"/>
      <c r="F170" s="24"/>
    </row>
    <row r="171" spans="1:6" x14ac:dyDescent="0.3">
      <c r="A171" s="8">
        <v>27</v>
      </c>
      <c r="B171" s="12" t="s">
        <v>84</v>
      </c>
      <c r="C171" s="10" t="s">
        <v>4</v>
      </c>
      <c r="D171" s="11">
        <v>1</v>
      </c>
      <c r="E171" s="11"/>
      <c r="F171" s="24"/>
    </row>
    <row r="172" spans="1:6" x14ac:dyDescent="0.3">
      <c r="A172" s="8">
        <v>28</v>
      </c>
      <c r="B172" s="12" t="s">
        <v>85</v>
      </c>
      <c r="C172" s="10" t="s">
        <v>4</v>
      </c>
      <c r="D172" s="11">
        <v>1</v>
      </c>
      <c r="E172" s="11"/>
      <c r="F172" s="24"/>
    </row>
    <row r="173" spans="1:6" x14ac:dyDescent="0.3">
      <c r="A173" s="8">
        <v>29</v>
      </c>
      <c r="B173" s="12" t="s">
        <v>86</v>
      </c>
      <c r="C173" s="10" t="s">
        <v>4</v>
      </c>
      <c r="D173" s="11">
        <v>2</v>
      </c>
      <c r="E173" s="11"/>
      <c r="F173" s="24"/>
    </row>
    <row r="174" spans="1:6" x14ac:dyDescent="0.3">
      <c r="A174" s="8">
        <v>30</v>
      </c>
      <c r="B174" s="12" t="s">
        <v>87</v>
      </c>
      <c r="C174" s="10" t="s">
        <v>4</v>
      </c>
      <c r="D174" s="11">
        <v>4</v>
      </c>
      <c r="E174" s="11"/>
      <c r="F174" s="24"/>
    </row>
    <row r="175" spans="1:6" x14ac:dyDescent="0.3">
      <c r="A175" s="23" t="s">
        <v>155</v>
      </c>
      <c r="B175" s="7" t="s">
        <v>88</v>
      </c>
      <c r="C175" s="7"/>
      <c r="D175" s="15"/>
      <c r="E175" s="13"/>
      <c r="F175" s="24"/>
    </row>
    <row r="176" spans="1:6" x14ac:dyDescent="0.3">
      <c r="A176" s="8">
        <v>1</v>
      </c>
      <c r="B176" s="12" t="s">
        <v>272</v>
      </c>
      <c r="C176" s="10" t="s">
        <v>5</v>
      </c>
      <c r="D176" s="11">
        <v>217.5</v>
      </c>
      <c r="E176" s="11"/>
      <c r="F176" s="24"/>
    </row>
    <row r="177" spans="1:6" ht="27" x14ac:dyDescent="0.3">
      <c r="A177" s="8">
        <v>2</v>
      </c>
      <c r="B177" s="12" t="s">
        <v>273</v>
      </c>
      <c r="C177" s="10" t="s">
        <v>5</v>
      </c>
      <c r="D177" s="11">
        <v>145</v>
      </c>
      <c r="E177" s="11"/>
      <c r="F177" s="24"/>
    </row>
    <row r="178" spans="1:6" x14ac:dyDescent="0.3">
      <c r="A178" s="8">
        <v>3</v>
      </c>
      <c r="B178" s="12" t="s">
        <v>63</v>
      </c>
      <c r="C178" s="10" t="s">
        <v>5</v>
      </c>
      <c r="D178" s="11">
        <v>260</v>
      </c>
      <c r="E178" s="11"/>
      <c r="F178" s="24"/>
    </row>
    <row r="179" spans="1:6" x14ac:dyDescent="0.3">
      <c r="A179" s="8">
        <v>4</v>
      </c>
      <c r="B179" s="12" t="s">
        <v>64</v>
      </c>
      <c r="C179" s="10" t="s">
        <v>65</v>
      </c>
      <c r="D179" s="11">
        <v>15</v>
      </c>
      <c r="E179" s="11"/>
      <c r="F179" s="24"/>
    </row>
    <row r="180" spans="1:6" x14ac:dyDescent="0.3">
      <c r="A180" s="8">
        <v>5</v>
      </c>
      <c r="B180" s="12" t="s">
        <v>231</v>
      </c>
      <c r="C180" s="10" t="s">
        <v>65</v>
      </c>
      <c r="D180" s="11">
        <v>7</v>
      </c>
      <c r="E180" s="11"/>
      <c r="F180" s="24"/>
    </row>
    <row r="181" spans="1:6" x14ac:dyDescent="0.3">
      <c r="A181" s="8">
        <v>6</v>
      </c>
      <c r="B181" s="12" t="s">
        <v>215</v>
      </c>
      <c r="C181" s="10" t="s">
        <v>62</v>
      </c>
      <c r="D181" s="11">
        <v>157</v>
      </c>
      <c r="E181" s="11"/>
      <c r="F181" s="24"/>
    </row>
    <row r="182" spans="1:6" x14ac:dyDescent="0.3">
      <c r="A182" s="8">
        <v>7</v>
      </c>
      <c r="B182" s="12" t="s">
        <v>216</v>
      </c>
      <c r="C182" s="10" t="s">
        <v>62</v>
      </c>
      <c r="D182" s="11">
        <v>8</v>
      </c>
      <c r="E182" s="11"/>
      <c r="F182" s="24"/>
    </row>
    <row r="183" spans="1:6" x14ac:dyDescent="0.3">
      <c r="A183" s="8">
        <v>8</v>
      </c>
      <c r="B183" s="12" t="s">
        <v>89</v>
      </c>
      <c r="C183" s="10" t="s">
        <v>4</v>
      </c>
      <c r="D183" s="11">
        <v>1</v>
      </c>
      <c r="E183" s="11"/>
      <c r="F183" s="24"/>
    </row>
    <row r="184" spans="1:6" x14ac:dyDescent="0.3">
      <c r="A184" s="8">
        <v>9</v>
      </c>
      <c r="B184" s="12" t="s">
        <v>90</v>
      </c>
      <c r="C184" s="10" t="s">
        <v>62</v>
      </c>
      <c r="D184" s="11">
        <v>12.5</v>
      </c>
      <c r="E184" s="11"/>
      <c r="F184" s="24"/>
    </row>
    <row r="185" spans="1:6" x14ac:dyDescent="0.3">
      <c r="A185" s="8">
        <v>10</v>
      </c>
      <c r="B185" s="12" t="s">
        <v>91</v>
      </c>
      <c r="C185" s="10" t="s">
        <v>4</v>
      </c>
      <c r="D185" s="11">
        <v>9</v>
      </c>
      <c r="E185" s="11"/>
      <c r="F185" s="24"/>
    </row>
    <row r="186" spans="1:6" x14ac:dyDescent="0.3">
      <c r="A186" s="8">
        <v>11</v>
      </c>
      <c r="B186" s="12" t="s">
        <v>92</v>
      </c>
      <c r="C186" s="10" t="s">
        <v>4</v>
      </c>
      <c r="D186" s="11">
        <v>5</v>
      </c>
      <c r="E186" s="11"/>
      <c r="F186" s="24"/>
    </row>
    <row r="187" spans="1:6" x14ac:dyDescent="0.3">
      <c r="A187" s="8">
        <v>12</v>
      </c>
      <c r="B187" s="12" t="s">
        <v>93</v>
      </c>
      <c r="C187" s="10" t="s">
        <v>4</v>
      </c>
      <c r="D187" s="11">
        <v>4</v>
      </c>
      <c r="E187" s="11"/>
      <c r="F187" s="24"/>
    </row>
    <row r="188" spans="1:6" x14ac:dyDescent="0.3">
      <c r="A188" s="8">
        <v>13</v>
      </c>
      <c r="B188" s="12" t="s">
        <v>227</v>
      </c>
      <c r="C188" s="10" t="s">
        <v>5</v>
      </c>
      <c r="D188" s="11">
        <v>125</v>
      </c>
      <c r="E188" s="11"/>
      <c r="F188" s="24"/>
    </row>
    <row r="189" spans="1:6" x14ac:dyDescent="0.3">
      <c r="A189" s="8">
        <v>14</v>
      </c>
      <c r="B189" s="12" t="s">
        <v>226</v>
      </c>
      <c r="C189" s="10" t="s">
        <v>5</v>
      </c>
      <c r="D189" s="11">
        <v>185</v>
      </c>
      <c r="E189" s="11"/>
      <c r="F189" s="24"/>
    </row>
    <row r="190" spans="1:6" x14ac:dyDescent="0.3">
      <c r="A190" s="14" t="s">
        <v>156</v>
      </c>
      <c r="B190" s="21" t="s">
        <v>147</v>
      </c>
      <c r="C190" s="22"/>
      <c r="D190" s="40"/>
      <c r="E190" s="11"/>
      <c r="F190" s="24"/>
    </row>
    <row r="191" spans="1:6" x14ac:dyDescent="0.3">
      <c r="A191" s="8">
        <v>1</v>
      </c>
      <c r="B191" s="12" t="s">
        <v>214</v>
      </c>
      <c r="C191" s="10" t="s">
        <v>62</v>
      </c>
      <c r="D191" s="11">
        <v>92</v>
      </c>
      <c r="E191" s="11"/>
      <c r="F191" s="24"/>
    </row>
    <row r="192" spans="1:6" x14ac:dyDescent="0.3">
      <c r="A192" s="8">
        <v>2</v>
      </c>
      <c r="B192" s="12" t="s">
        <v>148</v>
      </c>
      <c r="C192" s="10" t="s">
        <v>65</v>
      </c>
      <c r="D192" s="11">
        <f>1*2*D191</f>
        <v>184</v>
      </c>
      <c r="E192" s="11"/>
      <c r="F192" s="24"/>
    </row>
    <row r="193" spans="1:7" x14ac:dyDescent="0.3">
      <c r="A193" s="8">
        <v>3</v>
      </c>
      <c r="B193" s="12" t="s">
        <v>149</v>
      </c>
      <c r="C193" s="10" t="s">
        <v>65</v>
      </c>
      <c r="D193" s="11">
        <f>0.1*1*D191</f>
        <v>9.2000000000000011</v>
      </c>
      <c r="E193" s="11"/>
      <c r="F193" s="24"/>
    </row>
    <row r="194" spans="1:7" x14ac:dyDescent="0.3">
      <c r="A194" s="8">
        <v>4</v>
      </c>
      <c r="B194" s="12" t="s">
        <v>212</v>
      </c>
      <c r="C194" s="10" t="s">
        <v>3</v>
      </c>
      <c r="D194" s="11">
        <v>58</v>
      </c>
      <c r="E194" s="11"/>
      <c r="F194" s="24"/>
      <c r="G194" s="31"/>
    </row>
    <row r="195" spans="1:7" x14ac:dyDescent="0.3">
      <c r="A195" s="8">
        <v>5</v>
      </c>
      <c r="B195" s="12" t="s">
        <v>150</v>
      </c>
      <c r="C195" s="10" t="s">
        <v>65</v>
      </c>
      <c r="D195" s="11">
        <f>0.8*1*D191+0.2*0.8*D191</f>
        <v>88.320000000000007</v>
      </c>
      <c r="E195" s="11"/>
      <c r="F195" s="24"/>
    </row>
    <row r="196" spans="1:7" x14ac:dyDescent="0.3">
      <c r="A196" s="8">
        <v>6</v>
      </c>
      <c r="B196" s="12" t="s">
        <v>151</v>
      </c>
      <c r="C196" s="10" t="s">
        <v>65</v>
      </c>
      <c r="D196" s="11">
        <f>D192-D193-D194-D195</f>
        <v>28.480000000000004</v>
      </c>
      <c r="E196" s="11"/>
      <c r="F196" s="24"/>
    </row>
    <row r="197" spans="1:7" x14ac:dyDescent="0.3">
      <c r="A197" s="8">
        <v>7</v>
      </c>
      <c r="B197" s="12" t="s">
        <v>152</v>
      </c>
      <c r="C197" s="10" t="s">
        <v>50</v>
      </c>
      <c r="D197" s="11">
        <v>1</v>
      </c>
      <c r="E197" s="11"/>
      <c r="F197" s="24"/>
    </row>
    <row r="198" spans="1:7" x14ac:dyDescent="0.3">
      <c r="A198" s="8">
        <v>8</v>
      </c>
      <c r="B198" s="12" t="s">
        <v>153</v>
      </c>
      <c r="C198" s="10" t="s">
        <v>50</v>
      </c>
      <c r="D198" s="11">
        <v>8</v>
      </c>
      <c r="E198" s="11"/>
      <c r="F198" s="24"/>
    </row>
    <row r="199" spans="1:7" ht="18.75" x14ac:dyDescent="0.3">
      <c r="A199" s="34" t="s">
        <v>170</v>
      </c>
      <c r="B199" s="35" t="s">
        <v>112</v>
      </c>
      <c r="C199" s="25"/>
      <c r="D199" s="39"/>
      <c r="E199" s="26"/>
      <c r="F199" s="27"/>
    </row>
    <row r="200" spans="1:7" x14ac:dyDescent="0.3">
      <c r="A200" s="14" t="s">
        <v>154</v>
      </c>
      <c r="B200" s="7" t="s">
        <v>137</v>
      </c>
      <c r="C200" s="7"/>
      <c r="D200" s="15"/>
      <c r="E200" s="7"/>
      <c r="F200" s="24"/>
    </row>
    <row r="201" spans="1:7" x14ac:dyDescent="0.3">
      <c r="A201" s="8">
        <v>1</v>
      </c>
      <c r="B201" s="12" t="s">
        <v>113</v>
      </c>
      <c r="C201" s="10" t="s">
        <v>50</v>
      </c>
      <c r="D201" s="11">
        <v>1</v>
      </c>
      <c r="E201" s="11"/>
      <c r="F201" s="24"/>
    </row>
    <row r="202" spans="1:7" x14ac:dyDescent="0.3">
      <c r="A202" s="8">
        <v>2</v>
      </c>
      <c r="B202" s="12" t="s">
        <v>114</v>
      </c>
      <c r="C202" s="10" t="s">
        <v>50</v>
      </c>
      <c r="D202" s="11">
        <v>1</v>
      </c>
      <c r="E202" s="11"/>
      <c r="F202" s="24"/>
    </row>
    <row r="203" spans="1:7" ht="27" x14ac:dyDescent="0.3">
      <c r="A203" s="8">
        <v>3</v>
      </c>
      <c r="B203" s="12" t="s">
        <v>115</v>
      </c>
      <c r="C203" s="10" t="s">
        <v>50</v>
      </c>
      <c r="D203" s="11">
        <v>1</v>
      </c>
      <c r="E203" s="11"/>
      <c r="F203" s="24"/>
    </row>
    <row r="204" spans="1:7" x14ac:dyDescent="0.3">
      <c r="A204" s="8">
        <v>4</v>
      </c>
      <c r="B204" s="12" t="s">
        <v>274</v>
      </c>
      <c r="C204" s="10" t="s">
        <v>50</v>
      </c>
      <c r="D204" s="11">
        <v>3</v>
      </c>
      <c r="E204" s="11"/>
      <c r="F204" s="24"/>
    </row>
    <row r="205" spans="1:7" ht="39.75" x14ac:dyDescent="0.3">
      <c r="A205" s="8">
        <v>5</v>
      </c>
      <c r="B205" s="12" t="s">
        <v>171</v>
      </c>
      <c r="C205" s="10" t="s">
        <v>50</v>
      </c>
      <c r="D205" s="11">
        <v>6</v>
      </c>
      <c r="E205" s="11"/>
      <c r="F205" s="24"/>
    </row>
    <row r="206" spans="1:7" x14ac:dyDescent="0.3">
      <c r="A206" s="8">
        <v>6</v>
      </c>
      <c r="B206" s="12" t="s">
        <v>116</v>
      </c>
      <c r="C206" s="10" t="s">
        <v>6</v>
      </c>
      <c r="D206" s="11">
        <v>370</v>
      </c>
      <c r="E206" s="11"/>
      <c r="F206" s="24"/>
    </row>
    <row r="207" spans="1:7" x14ac:dyDescent="0.3">
      <c r="A207" s="8">
        <v>7</v>
      </c>
      <c r="B207" s="12" t="s">
        <v>275</v>
      </c>
      <c r="C207" s="10" t="s">
        <v>6</v>
      </c>
      <c r="D207" s="11">
        <v>80</v>
      </c>
      <c r="E207" s="11"/>
      <c r="F207" s="24"/>
    </row>
    <row r="208" spans="1:7" x14ac:dyDescent="0.3">
      <c r="A208" s="8">
        <v>8</v>
      </c>
      <c r="B208" s="12" t="s">
        <v>276</v>
      </c>
      <c r="C208" s="10" t="s">
        <v>6</v>
      </c>
      <c r="D208" s="11">
        <v>290</v>
      </c>
      <c r="E208" s="11"/>
      <c r="F208" s="24"/>
    </row>
    <row r="209" spans="1:6" x14ac:dyDescent="0.3">
      <c r="A209" s="8">
        <v>9</v>
      </c>
      <c r="B209" s="12" t="s">
        <v>117</v>
      </c>
      <c r="C209" s="10" t="s">
        <v>6</v>
      </c>
      <c r="D209" s="11">
        <v>290</v>
      </c>
      <c r="E209" s="11"/>
      <c r="F209" s="24"/>
    </row>
    <row r="210" spans="1:6" x14ac:dyDescent="0.3">
      <c r="A210" s="8">
        <v>10</v>
      </c>
      <c r="B210" s="12" t="s">
        <v>118</v>
      </c>
      <c r="C210" s="10" t="s">
        <v>6</v>
      </c>
      <c r="D210" s="11">
        <v>490</v>
      </c>
      <c r="E210" s="11"/>
      <c r="F210" s="24"/>
    </row>
    <row r="211" spans="1:6" x14ac:dyDescent="0.3">
      <c r="A211" s="8">
        <v>11</v>
      </c>
      <c r="B211" s="12" t="s">
        <v>119</v>
      </c>
      <c r="C211" s="10" t="s">
        <v>6</v>
      </c>
      <c r="D211" s="11">
        <v>50</v>
      </c>
      <c r="E211" s="11"/>
      <c r="F211" s="24"/>
    </row>
    <row r="212" spans="1:6" x14ac:dyDescent="0.3">
      <c r="A212" s="8">
        <v>12</v>
      </c>
      <c r="B212" s="12" t="s">
        <v>277</v>
      </c>
      <c r="C212" s="10" t="s">
        <v>6</v>
      </c>
      <c r="D212" s="11">
        <v>80</v>
      </c>
      <c r="E212" s="11"/>
      <c r="F212" s="24"/>
    </row>
    <row r="213" spans="1:6" x14ac:dyDescent="0.3">
      <c r="A213" s="8">
        <v>13</v>
      </c>
      <c r="B213" s="12" t="s">
        <v>120</v>
      </c>
      <c r="C213" s="10" t="s">
        <v>6</v>
      </c>
      <c r="D213" s="11">
        <v>370</v>
      </c>
      <c r="E213" s="11"/>
      <c r="F213" s="24"/>
    </row>
    <row r="214" spans="1:6" x14ac:dyDescent="0.3">
      <c r="A214" s="8">
        <v>14</v>
      </c>
      <c r="B214" s="12" t="s">
        <v>228</v>
      </c>
      <c r="C214" s="10" t="s">
        <v>6</v>
      </c>
      <c r="D214" s="11">
        <v>370</v>
      </c>
      <c r="E214" s="11"/>
      <c r="F214" s="24"/>
    </row>
    <row r="215" spans="1:6" x14ac:dyDescent="0.3">
      <c r="A215" s="8">
        <v>15</v>
      </c>
      <c r="B215" s="12" t="s">
        <v>121</v>
      </c>
      <c r="C215" s="10" t="s">
        <v>6</v>
      </c>
      <c r="D215" s="11">
        <v>12</v>
      </c>
      <c r="E215" s="11"/>
      <c r="F215" s="24"/>
    </row>
    <row r="216" spans="1:6" x14ac:dyDescent="0.3">
      <c r="A216" s="8">
        <v>16</v>
      </c>
      <c r="B216" s="12" t="s">
        <v>122</v>
      </c>
      <c r="C216" s="10" t="s">
        <v>6</v>
      </c>
      <c r="D216" s="11">
        <v>270</v>
      </c>
      <c r="E216" s="11"/>
      <c r="F216" s="24"/>
    </row>
    <row r="217" spans="1:6" x14ac:dyDescent="0.3">
      <c r="A217" s="8">
        <v>17</v>
      </c>
      <c r="B217" s="12" t="s">
        <v>123</v>
      </c>
      <c r="C217" s="10" t="s">
        <v>6</v>
      </c>
      <c r="D217" s="11">
        <v>240</v>
      </c>
      <c r="E217" s="11"/>
      <c r="F217" s="24"/>
    </row>
    <row r="218" spans="1:6" x14ac:dyDescent="0.3">
      <c r="A218" s="8">
        <v>18</v>
      </c>
      <c r="B218" s="12" t="s">
        <v>124</v>
      </c>
      <c r="C218" s="10" t="s">
        <v>50</v>
      </c>
      <c r="D218" s="11">
        <v>1</v>
      </c>
      <c r="E218" s="11"/>
      <c r="F218" s="24"/>
    </row>
    <row r="219" spans="1:6" x14ac:dyDescent="0.3">
      <c r="A219" s="8">
        <v>19</v>
      </c>
      <c r="B219" s="12" t="s">
        <v>125</v>
      </c>
      <c r="C219" s="10" t="s">
        <v>50</v>
      </c>
      <c r="D219" s="11">
        <v>1</v>
      </c>
      <c r="E219" s="11"/>
      <c r="F219" s="24"/>
    </row>
    <row r="220" spans="1:6" x14ac:dyDescent="0.3">
      <c r="A220" s="8">
        <v>20</v>
      </c>
      <c r="B220" s="12" t="s">
        <v>126</v>
      </c>
      <c r="C220" s="10" t="s">
        <v>50</v>
      </c>
      <c r="D220" s="11">
        <v>1</v>
      </c>
      <c r="E220" s="11"/>
      <c r="F220" s="24"/>
    </row>
    <row r="221" spans="1:6" x14ac:dyDescent="0.3">
      <c r="A221" s="14" t="s">
        <v>155</v>
      </c>
      <c r="B221" s="7" t="s">
        <v>138</v>
      </c>
      <c r="C221" s="7"/>
      <c r="D221" s="15"/>
      <c r="E221" s="7"/>
      <c r="F221" s="24"/>
    </row>
    <row r="222" spans="1:6" ht="27" x14ac:dyDescent="0.3">
      <c r="A222" s="8">
        <v>1</v>
      </c>
      <c r="B222" s="12" t="s">
        <v>278</v>
      </c>
      <c r="C222" s="10" t="s">
        <v>50</v>
      </c>
      <c r="D222" s="11">
        <v>1</v>
      </c>
      <c r="E222" s="11"/>
      <c r="F222" s="24"/>
    </row>
    <row r="223" spans="1:6" ht="27" x14ac:dyDescent="0.3">
      <c r="A223" s="8">
        <v>2</v>
      </c>
      <c r="B223" s="12" t="s">
        <v>279</v>
      </c>
      <c r="C223" s="10" t="s">
        <v>50</v>
      </c>
      <c r="D223" s="11">
        <v>8</v>
      </c>
      <c r="E223" s="11"/>
      <c r="F223" s="24"/>
    </row>
    <row r="224" spans="1:6" ht="27" x14ac:dyDescent="0.3">
      <c r="A224" s="8">
        <v>3</v>
      </c>
      <c r="B224" s="12" t="s">
        <v>127</v>
      </c>
      <c r="C224" s="10" t="s">
        <v>50</v>
      </c>
      <c r="D224" s="11">
        <v>1</v>
      </c>
      <c r="E224" s="11"/>
      <c r="F224" s="24"/>
    </row>
    <row r="225" spans="1:6" x14ac:dyDescent="0.3">
      <c r="A225" s="14" t="s">
        <v>156</v>
      </c>
      <c r="B225" s="7" t="s">
        <v>139</v>
      </c>
      <c r="C225" s="7"/>
      <c r="D225" s="15"/>
      <c r="E225" s="7"/>
      <c r="F225" s="24"/>
    </row>
    <row r="226" spans="1:6" ht="27" x14ac:dyDescent="0.3">
      <c r="A226" s="8">
        <v>1</v>
      </c>
      <c r="B226" s="12" t="s">
        <v>211</v>
      </c>
      <c r="C226" s="10" t="s">
        <v>50</v>
      </c>
      <c r="D226" s="11">
        <v>1</v>
      </c>
      <c r="E226" s="11"/>
      <c r="F226" s="24"/>
    </row>
    <row r="227" spans="1:6" x14ac:dyDescent="0.3">
      <c r="A227" s="8">
        <v>2</v>
      </c>
      <c r="B227" s="12" t="s">
        <v>146</v>
      </c>
      <c r="C227" s="10" t="s">
        <v>50</v>
      </c>
      <c r="D227" s="11">
        <v>5</v>
      </c>
      <c r="E227" s="11"/>
      <c r="F227" s="24"/>
    </row>
    <row r="228" spans="1:6" x14ac:dyDescent="0.3">
      <c r="A228" s="8">
        <v>3</v>
      </c>
      <c r="B228" s="12" t="s">
        <v>128</v>
      </c>
      <c r="C228" s="10" t="s">
        <v>50</v>
      </c>
      <c r="D228" s="11">
        <v>1</v>
      </c>
      <c r="E228" s="11"/>
      <c r="F228" s="24"/>
    </row>
    <row r="229" spans="1:6" x14ac:dyDescent="0.3">
      <c r="A229" s="8">
        <v>4</v>
      </c>
      <c r="B229" s="12" t="s">
        <v>119</v>
      </c>
      <c r="C229" s="10" t="s">
        <v>6</v>
      </c>
      <c r="D229" s="11">
        <v>800</v>
      </c>
      <c r="E229" s="11"/>
      <c r="F229" s="24"/>
    </row>
    <row r="230" spans="1:6" x14ac:dyDescent="0.3">
      <c r="A230" s="8">
        <v>5</v>
      </c>
      <c r="B230" s="12" t="s">
        <v>129</v>
      </c>
      <c r="C230" s="10" t="s">
        <v>6</v>
      </c>
      <c r="D230" s="11">
        <v>70</v>
      </c>
      <c r="E230" s="11"/>
      <c r="F230" s="24"/>
    </row>
    <row r="231" spans="1:6" x14ac:dyDescent="0.3">
      <c r="A231" s="8">
        <v>6</v>
      </c>
      <c r="B231" s="12" t="s">
        <v>130</v>
      </c>
      <c r="C231" s="10" t="s">
        <v>50</v>
      </c>
      <c r="D231" s="11">
        <v>1</v>
      </c>
      <c r="E231" s="11"/>
      <c r="F231" s="24"/>
    </row>
    <row r="232" spans="1:6" x14ac:dyDescent="0.3">
      <c r="A232" s="8">
        <v>7</v>
      </c>
      <c r="B232" s="12" t="s">
        <v>131</v>
      </c>
      <c r="C232" s="10" t="s">
        <v>6</v>
      </c>
      <c r="D232" s="11">
        <v>400</v>
      </c>
      <c r="E232" s="11"/>
      <c r="F232" s="24"/>
    </row>
    <row r="233" spans="1:6" x14ac:dyDescent="0.3">
      <c r="A233" s="8">
        <v>8</v>
      </c>
      <c r="B233" s="12" t="s">
        <v>132</v>
      </c>
      <c r="C233" s="10" t="s">
        <v>6</v>
      </c>
      <c r="D233" s="11">
        <v>680</v>
      </c>
      <c r="E233" s="11"/>
      <c r="F233" s="24"/>
    </row>
    <row r="234" spans="1:6" x14ac:dyDescent="0.3">
      <c r="A234" s="8">
        <v>9</v>
      </c>
      <c r="B234" s="12" t="s">
        <v>133</v>
      </c>
      <c r="C234" s="10"/>
      <c r="D234" s="11">
        <v>9</v>
      </c>
      <c r="E234" s="11"/>
      <c r="F234" s="24"/>
    </row>
    <row r="235" spans="1:6" x14ac:dyDescent="0.3">
      <c r="A235" s="14" t="s">
        <v>157</v>
      </c>
      <c r="B235" s="7" t="s">
        <v>140</v>
      </c>
      <c r="C235" s="7"/>
      <c r="D235" s="15"/>
      <c r="E235" s="7"/>
      <c r="F235" s="24"/>
    </row>
    <row r="236" spans="1:6" x14ac:dyDescent="0.3">
      <c r="A236" s="8">
        <v>1</v>
      </c>
      <c r="B236" s="12" t="s">
        <v>280</v>
      </c>
      <c r="C236" s="10" t="s">
        <v>50</v>
      </c>
      <c r="D236" s="11">
        <v>4</v>
      </c>
      <c r="E236" s="11"/>
      <c r="F236" s="24"/>
    </row>
    <row r="237" spans="1:6" x14ac:dyDescent="0.3">
      <c r="A237" s="8">
        <v>2</v>
      </c>
      <c r="B237" s="12" t="s">
        <v>281</v>
      </c>
      <c r="C237" s="10" t="s">
        <v>50</v>
      </c>
      <c r="D237" s="11">
        <v>1</v>
      </c>
      <c r="E237" s="11"/>
      <c r="F237" s="24"/>
    </row>
    <row r="238" spans="1:6" ht="27" x14ac:dyDescent="0.3">
      <c r="A238" s="8">
        <v>3</v>
      </c>
      <c r="B238" s="12" t="s">
        <v>134</v>
      </c>
      <c r="C238" s="10" t="s">
        <v>50</v>
      </c>
      <c r="D238" s="11">
        <v>3</v>
      </c>
      <c r="E238" s="11"/>
      <c r="F238" s="24"/>
    </row>
    <row r="239" spans="1:6" ht="27" x14ac:dyDescent="0.3">
      <c r="A239" s="8">
        <v>4</v>
      </c>
      <c r="B239" s="12" t="s">
        <v>135</v>
      </c>
      <c r="C239" s="10" t="s">
        <v>50</v>
      </c>
      <c r="D239" s="11">
        <v>1</v>
      </c>
      <c r="E239" s="11"/>
      <c r="F239" s="24"/>
    </row>
    <row r="240" spans="1:6" ht="27" x14ac:dyDescent="0.3">
      <c r="A240" s="8">
        <v>5</v>
      </c>
      <c r="B240" s="12" t="s">
        <v>136</v>
      </c>
      <c r="C240" s="10" t="s">
        <v>50</v>
      </c>
      <c r="D240" s="11">
        <v>1</v>
      </c>
      <c r="E240" s="11"/>
      <c r="F240" s="24"/>
    </row>
    <row r="241" spans="1:6" ht="27" x14ac:dyDescent="0.3">
      <c r="A241" s="8">
        <v>6</v>
      </c>
      <c r="B241" s="12" t="s">
        <v>229</v>
      </c>
      <c r="C241" s="10" t="s">
        <v>50</v>
      </c>
      <c r="D241" s="11">
        <v>4</v>
      </c>
      <c r="E241" s="11"/>
      <c r="F241" s="24"/>
    </row>
    <row r="242" spans="1:6" ht="27" x14ac:dyDescent="0.3">
      <c r="A242" s="8">
        <v>7</v>
      </c>
      <c r="B242" s="12" t="s">
        <v>230</v>
      </c>
      <c r="C242" s="10" t="s">
        <v>50</v>
      </c>
      <c r="D242" s="11">
        <v>1</v>
      </c>
      <c r="E242" s="11"/>
      <c r="F242" s="24"/>
    </row>
    <row r="243" spans="1:6" x14ac:dyDescent="0.3">
      <c r="B243" s="32" t="s">
        <v>217</v>
      </c>
      <c r="D243" s="41" t="s">
        <v>142</v>
      </c>
      <c r="E243" s="44"/>
      <c r="F243" s="44"/>
    </row>
    <row r="244" spans="1:6" x14ac:dyDescent="0.3">
      <c r="B244" s="33" t="s">
        <v>218</v>
      </c>
      <c r="D244" s="41" t="s">
        <v>141</v>
      </c>
      <c r="E244" s="44"/>
      <c r="F244" s="44"/>
    </row>
    <row r="245" spans="1:6" ht="16.5" customHeight="1" x14ac:dyDescent="0.3">
      <c r="B245" s="33" t="s">
        <v>219</v>
      </c>
      <c r="D245" s="41" t="s">
        <v>143</v>
      </c>
      <c r="E245" s="44"/>
      <c r="F245" s="44"/>
    </row>
    <row r="246" spans="1:6" ht="16.5" customHeight="1" x14ac:dyDescent="0.3">
      <c r="B246" s="33" t="s">
        <v>220</v>
      </c>
      <c r="D246" s="41" t="s">
        <v>144</v>
      </c>
      <c r="E246" s="44"/>
      <c r="F246" s="44"/>
    </row>
    <row r="247" spans="1:6" ht="16.5" customHeight="1" x14ac:dyDescent="0.3">
      <c r="B247" s="33" t="s">
        <v>221</v>
      </c>
      <c r="D247" s="41" t="s">
        <v>145</v>
      </c>
      <c r="E247" s="44"/>
      <c r="F247" s="44"/>
    </row>
    <row r="248" spans="1:6" x14ac:dyDescent="0.3">
      <c r="B248" s="33" t="s">
        <v>222</v>
      </c>
    </row>
  </sheetData>
  <mergeCells count="8">
    <mergeCell ref="E1:F1"/>
    <mergeCell ref="E245:F245"/>
    <mergeCell ref="E246:F246"/>
    <mergeCell ref="E247:F247"/>
    <mergeCell ref="E243:F243"/>
    <mergeCell ref="E244:F244"/>
    <mergeCell ref="A2:F2"/>
    <mergeCell ref="A3:F3"/>
  </mergeCells>
  <pageMargins left="0.25" right="0.25" top="0.75" bottom="0.75" header="0.3" footer="0.3"/>
  <pageSetup paperSize="9" scale="98" orientation="landscape" verticalDpi="597" r:id="rId1"/>
  <headerFooter>
    <oddFooter>&amp;R&amp;"Franklin Gothic Book,Regular"&amp;10&amp;A страница &amp;P от &amp;N</oddFooter>
  </headerFooter>
  <rowBreaks count="2" manualBreakCount="2">
    <brk id="204" max="5" man="1"/>
    <brk id="2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DESKOX</dc:creator>
  <cp:lastModifiedBy>et10st19</cp:lastModifiedBy>
  <cp:lastPrinted>2018-07-05T06:34:35Z</cp:lastPrinted>
  <dcterms:created xsi:type="dcterms:W3CDTF">2012-11-18T08:41:24Z</dcterms:created>
  <dcterms:modified xsi:type="dcterms:W3CDTF">2018-07-05T06:34:38Z</dcterms:modified>
</cp:coreProperties>
</file>